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/>
  <bookViews>
    <workbookView xWindow="0" yWindow="0" windowWidth="22260" windowHeight="12648" tabRatio="871"/>
  </bookViews>
  <sheets>
    <sheet name="Свод по калькуляциям" sheetId="55" r:id="rId1"/>
    <sheet name="№1" sheetId="2" r:id="rId2"/>
    <sheet name="№2" sheetId="56" r:id="rId3"/>
    <sheet name="№3" sheetId="57" r:id="rId4"/>
    <sheet name="№4" sheetId="58" r:id="rId5"/>
    <sheet name="№5" sheetId="59" r:id="rId6"/>
    <sheet name="№6" sheetId="60" r:id="rId7"/>
    <sheet name="№7" sheetId="61" r:id="rId8"/>
    <sheet name="№8" sheetId="74" r:id="rId9"/>
    <sheet name="№9" sheetId="75" r:id="rId10"/>
    <sheet name="№10" sheetId="76" r:id="rId11"/>
    <sheet name="№11" sheetId="63" r:id="rId12"/>
    <sheet name="№12 " sheetId="77" r:id="rId13"/>
    <sheet name="№13 " sheetId="78" r:id="rId14"/>
    <sheet name="№14" sheetId="79" r:id="rId15"/>
    <sheet name="№15" sheetId="80" r:id="rId16"/>
    <sheet name="№16" sheetId="81" r:id="rId17"/>
    <sheet name="№17" sheetId="82" r:id="rId18"/>
    <sheet name="№18 " sheetId="83" r:id="rId19"/>
    <sheet name="№19" sheetId="84" r:id="rId20"/>
    <sheet name="№20" sheetId="85" r:id="rId21"/>
    <sheet name="№21" sheetId="86" r:id="rId22"/>
    <sheet name="№22" sheetId="87" r:id="rId23"/>
    <sheet name="№23" sheetId="68" r:id="rId24"/>
    <sheet name="№24" sheetId="69" r:id="rId25"/>
    <sheet name="№25" sheetId="70" r:id="rId26"/>
    <sheet name="№26" sheetId="71" r:id="rId27"/>
    <sheet name="№27" sheetId="72" r:id="rId28"/>
    <sheet name="№28" sheetId="73" r:id="rId29"/>
    <sheet name="№29" sheetId="65" r:id="rId30"/>
    <sheet name="№30" sheetId="66" r:id="rId31"/>
    <sheet name="№31" sheetId="67" r:id="rId32"/>
    <sheet name="№32" sheetId="89" r:id="rId33"/>
    <sheet name="Лист1" sheetId="88" r:id="rId34"/>
  </sheets>
  <calcPr calcId="145621" fullPrecision="0"/>
</workbook>
</file>

<file path=xl/calcChain.xml><?xml version="1.0" encoding="utf-8"?>
<calcChain xmlns="http://schemas.openxmlformats.org/spreadsheetml/2006/main">
  <c r="B19" i="2" l="1"/>
  <c r="B19" i="60" l="1"/>
  <c r="H10" i="89"/>
  <c r="B14" i="89"/>
  <c r="D33" i="55"/>
  <c r="C33" i="55"/>
  <c r="B33" i="55"/>
  <c r="H8" i="89"/>
  <c r="D22" i="55" l="1"/>
  <c r="D20" i="55"/>
  <c r="D18" i="55"/>
  <c r="D16" i="55"/>
  <c r="D14" i="55"/>
  <c r="D12" i="55"/>
  <c r="D10" i="55"/>
  <c r="D8" i="55"/>
  <c r="B19" i="67" l="1"/>
  <c r="C7" i="67"/>
  <c r="C7" i="66"/>
  <c r="B19" i="66"/>
  <c r="B19" i="65"/>
  <c r="E19" i="67"/>
  <c r="E19" i="66"/>
  <c r="E19" i="65"/>
  <c r="C7" i="65"/>
  <c r="B19" i="73"/>
  <c r="C7" i="73"/>
  <c r="E19" i="73"/>
  <c r="E19" i="70"/>
  <c r="E11" i="67"/>
  <c r="E11" i="66"/>
  <c r="E11" i="65"/>
  <c r="E11" i="73"/>
  <c r="E11" i="72"/>
  <c r="E11" i="71"/>
  <c r="E11" i="70"/>
  <c r="E11" i="69"/>
  <c r="E11" i="68"/>
  <c r="E16" i="68"/>
  <c r="E10" i="68"/>
  <c r="C7" i="72"/>
  <c r="B19" i="72"/>
  <c r="C7" i="71"/>
  <c r="B19" i="71"/>
  <c r="B19" i="70"/>
  <c r="C7" i="70"/>
  <c r="B19" i="69"/>
  <c r="C7" i="69"/>
  <c r="B19" i="68"/>
  <c r="C7" i="68"/>
  <c r="C7" i="87"/>
  <c r="B19" i="87"/>
  <c r="E19" i="87"/>
  <c r="C7" i="86"/>
  <c r="B19" i="85"/>
  <c r="E19" i="85"/>
  <c r="C7" i="85"/>
  <c r="C7" i="84"/>
  <c r="B19" i="83"/>
  <c r="E19" i="83"/>
  <c r="C7" i="83"/>
  <c r="C7" i="80"/>
  <c r="C7" i="82"/>
  <c r="B19" i="81"/>
  <c r="C7" i="81"/>
  <c r="B19" i="79"/>
  <c r="C7" i="77"/>
  <c r="B19" i="77"/>
  <c r="E19" i="77"/>
  <c r="E19" i="76"/>
  <c r="C7" i="63"/>
  <c r="C7" i="76"/>
  <c r="B19" i="76"/>
  <c r="C7" i="75"/>
  <c r="C7" i="74"/>
  <c r="C7" i="61"/>
  <c r="B19" i="74"/>
  <c r="E19" i="74"/>
  <c r="E19" i="60"/>
  <c r="C7" i="60"/>
  <c r="B19" i="59"/>
  <c r="C7" i="57"/>
  <c r="C7" i="59"/>
  <c r="E19" i="58"/>
  <c r="C7" i="58"/>
  <c r="B19" i="58"/>
  <c r="B19" i="57"/>
  <c r="C7" i="56"/>
  <c r="B19" i="56"/>
  <c r="I16" i="80" l="1"/>
  <c r="I11" i="71" l="1"/>
  <c r="I8" i="67"/>
  <c r="I8" i="66"/>
  <c r="I8" i="65"/>
  <c r="I8" i="73"/>
  <c r="I8" i="72"/>
  <c r="I8" i="71"/>
  <c r="I8" i="70"/>
  <c r="I8" i="69"/>
  <c r="I8" i="68"/>
  <c r="I8" i="87"/>
  <c r="I8" i="86"/>
  <c r="I8" i="85"/>
  <c r="I8" i="84"/>
  <c r="I8" i="83"/>
  <c r="I8" i="82"/>
  <c r="I8" i="81"/>
  <c r="I8" i="80"/>
  <c r="I8" i="79"/>
  <c r="I8" i="78"/>
  <c r="I8" i="77"/>
  <c r="I8" i="63"/>
  <c r="I8" i="76"/>
  <c r="I8" i="75"/>
  <c r="I8" i="74"/>
  <c r="I8" i="61"/>
  <c r="I8" i="60"/>
  <c r="I8" i="59"/>
  <c r="I8" i="58"/>
  <c r="I8" i="57"/>
  <c r="I8" i="56"/>
  <c r="I8" i="2"/>
  <c r="I16" i="67"/>
  <c r="I11" i="67"/>
  <c r="I10" i="67"/>
  <c r="I16" i="66"/>
  <c r="I11" i="66"/>
  <c r="I10" i="66"/>
  <c r="I16" i="65"/>
  <c r="I11" i="65"/>
  <c r="I10" i="65"/>
  <c r="I16" i="73"/>
  <c r="I11" i="73"/>
  <c r="I10" i="73"/>
  <c r="I16" i="72"/>
  <c r="I11" i="72"/>
  <c r="I10" i="72"/>
  <c r="I16" i="71"/>
  <c r="I10" i="71"/>
  <c r="I16" i="70"/>
  <c r="I11" i="70"/>
  <c r="I10" i="70"/>
  <c r="I16" i="69"/>
  <c r="I10" i="69"/>
  <c r="I16" i="68"/>
  <c r="I11" i="68"/>
  <c r="I10" i="68"/>
  <c r="I16" i="87"/>
  <c r="I10" i="87"/>
  <c r="I16" i="86"/>
  <c r="I10" i="86"/>
  <c r="I16" i="85"/>
  <c r="I10" i="85"/>
  <c r="I16" i="84"/>
  <c r="I10" i="84"/>
  <c r="I16" i="83"/>
  <c r="I10" i="83"/>
  <c r="I16" i="82"/>
  <c r="I10" i="82"/>
  <c r="I16" i="81"/>
  <c r="I10" i="81"/>
  <c r="I10" i="80"/>
  <c r="I16" i="79"/>
  <c r="I10" i="79"/>
  <c r="I16" i="78"/>
  <c r="I10" i="78"/>
  <c r="I16" i="77"/>
  <c r="I10" i="77"/>
  <c r="I16" i="63"/>
  <c r="I10" i="63"/>
  <c r="I16" i="76"/>
  <c r="I10" i="76"/>
  <c r="I16" i="75"/>
  <c r="I10" i="75"/>
  <c r="I16" i="74"/>
  <c r="I10" i="74"/>
  <c r="I10" i="61"/>
  <c r="I16" i="61"/>
  <c r="I16" i="59"/>
  <c r="I16" i="60"/>
  <c r="I11" i="60"/>
  <c r="I10" i="60"/>
  <c r="I11" i="59"/>
  <c r="I10" i="59"/>
  <c r="I16" i="58"/>
  <c r="I11" i="58"/>
  <c r="I10" i="58"/>
  <c r="I16" i="57"/>
  <c r="I11" i="57"/>
  <c r="I10" i="57"/>
  <c r="I16" i="56"/>
  <c r="I13" i="56"/>
  <c r="I12" i="56"/>
  <c r="I11" i="56"/>
  <c r="I10" i="56"/>
  <c r="I16" i="2"/>
  <c r="I13" i="2"/>
  <c r="I12" i="2"/>
  <c r="I11" i="2"/>
  <c r="I10" i="2"/>
  <c r="C32" i="55" l="1"/>
  <c r="B32" i="55"/>
  <c r="C31" i="55"/>
  <c r="B31" i="55"/>
  <c r="C30" i="55"/>
  <c r="B30" i="55"/>
  <c r="C29" i="55"/>
  <c r="B29" i="55"/>
  <c r="C28" i="55"/>
  <c r="B28" i="55"/>
  <c r="C27" i="55"/>
  <c r="B27" i="55"/>
  <c r="C26" i="55"/>
  <c r="B26" i="55"/>
  <c r="C25" i="55"/>
  <c r="B25" i="55"/>
  <c r="C24" i="55"/>
  <c r="B24" i="55"/>
  <c r="C23" i="55" l="1"/>
  <c r="B23" i="55"/>
  <c r="B16" i="87"/>
  <c r="E16" i="87"/>
  <c r="E15" i="87" s="1"/>
  <c r="E10" i="87"/>
  <c r="E9" i="87" s="1"/>
  <c r="H9" i="87"/>
  <c r="C22" i="55"/>
  <c r="B22" i="55"/>
  <c r="E16" i="86"/>
  <c r="E15" i="86" s="1"/>
  <c r="B16" i="86"/>
  <c r="E10" i="86"/>
  <c r="E9" i="86" s="1"/>
  <c r="H9" i="86"/>
  <c r="C21" i="55"/>
  <c r="B21" i="55"/>
  <c r="B16" i="85"/>
  <c r="E16" i="85"/>
  <c r="E15" i="85" s="1"/>
  <c r="E10" i="85"/>
  <c r="E9" i="85" s="1"/>
  <c r="H9" i="85"/>
  <c r="C20" i="55"/>
  <c r="B20" i="55"/>
  <c r="E16" i="84"/>
  <c r="E15" i="84" s="1"/>
  <c r="B16" i="84"/>
  <c r="E10" i="84"/>
  <c r="E9" i="84" s="1"/>
  <c r="H9" i="84"/>
  <c r="C19" i="55"/>
  <c r="B19" i="55"/>
  <c r="E16" i="83"/>
  <c r="E15" i="83" s="1"/>
  <c r="B16" i="83"/>
  <c r="E10" i="83"/>
  <c r="E9" i="83" s="1"/>
  <c r="H9" i="83"/>
  <c r="C18" i="55"/>
  <c r="B18" i="55"/>
  <c r="E16" i="82"/>
  <c r="E15" i="82" s="1"/>
  <c r="B16" i="82"/>
  <c r="E10" i="82"/>
  <c r="E9" i="82" s="1"/>
  <c r="H9" i="82"/>
  <c r="C17" i="55"/>
  <c r="B17" i="55"/>
  <c r="E16" i="81"/>
  <c r="E15" i="81" s="1"/>
  <c r="B16" i="81"/>
  <c r="E10" i="81"/>
  <c r="E9" i="81" s="1"/>
  <c r="H9" i="81"/>
  <c r="C16" i="55"/>
  <c r="B16" i="55"/>
  <c r="B16" i="80"/>
  <c r="E16" i="80"/>
  <c r="E15" i="80" s="1"/>
  <c r="E10" i="80"/>
  <c r="E9" i="80" s="1"/>
  <c r="H9" i="80"/>
  <c r="C15" i="55"/>
  <c r="E16" i="79"/>
  <c r="E15" i="79" s="1"/>
  <c r="B16" i="79"/>
  <c r="B15" i="55"/>
  <c r="E10" i="79"/>
  <c r="E9" i="79" s="1"/>
  <c r="H9" i="79"/>
  <c r="C14" i="55"/>
  <c r="B14" i="55"/>
  <c r="E16" i="78"/>
  <c r="E15" i="78" s="1"/>
  <c r="B16" i="78"/>
  <c r="E10" i="78"/>
  <c r="E9" i="78" s="1"/>
  <c r="H9" i="78"/>
  <c r="C13" i="55"/>
  <c r="B13" i="55"/>
  <c r="E16" i="77"/>
  <c r="E15" i="77" s="1"/>
  <c r="B16" i="77"/>
  <c r="E10" i="77"/>
  <c r="E9" i="77" s="1"/>
  <c r="H9" i="77"/>
  <c r="C12" i="55"/>
  <c r="B12" i="55"/>
  <c r="C11" i="55"/>
  <c r="C10" i="55"/>
  <c r="B11" i="55"/>
  <c r="B10" i="55"/>
  <c r="B9" i="55"/>
  <c r="E17" i="80" l="1"/>
  <c r="E14" i="84"/>
  <c r="E14" i="87"/>
  <c r="E14" i="78"/>
  <c r="E14" i="79"/>
  <c r="E18" i="79" s="1"/>
  <c r="E19" i="79" s="1"/>
  <c r="D15" i="55" s="1"/>
  <c r="E14" i="82"/>
  <c r="E14" i="77"/>
  <c r="E14" i="81"/>
  <c r="E18" i="81" s="1"/>
  <c r="E19" i="81" s="1"/>
  <c r="D17" i="55" s="1"/>
  <c r="E14" i="80"/>
  <c r="E18" i="80" s="1"/>
  <c r="E17" i="87"/>
  <c r="E14" i="86"/>
  <c r="E17" i="86"/>
  <c r="E17" i="85"/>
  <c r="E14" i="85"/>
  <c r="E18" i="85" s="1"/>
  <c r="D21" i="55" s="1"/>
  <c r="E17" i="84"/>
  <c r="E17" i="83"/>
  <c r="E18" i="83" s="1"/>
  <c r="D19" i="55" s="1"/>
  <c r="E14" i="83"/>
  <c r="E17" i="82"/>
  <c r="E17" i="81"/>
  <c r="E17" i="79"/>
  <c r="E17" i="78"/>
  <c r="E17" i="77"/>
  <c r="B7" i="55"/>
  <c r="C9" i="55"/>
  <c r="H16" i="76"/>
  <c r="B16" i="76"/>
  <c r="H10" i="76"/>
  <c r="H9" i="76" s="1"/>
  <c r="H16" i="75"/>
  <c r="E16" i="75" s="1"/>
  <c r="E15" i="75" s="1"/>
  <c r="B16" i="75"/>
  <c r="H10" i="75"/>
  <c r="H9" i="75" s="1"/>
  <c r="H16" i="74"/>
  <c r="E16" i="74" s="1"/>
  <c r="E15" i="74" s="1"/>
  <c r="B16" i="74"/>
  <c r="H10" i="74"/>
  <c r="E10" i="74" s="1"/>
  <c r="E9" i="74" s="1"/>
  <c r="H9" i="74"/>
  <c r="E18" i="86" l="1"/>
  <c r="E18" i="84"/>
  <c r="E18" i="78"/>
  <c r="E18" i="87"/>
  <c r="D23" i="55" s="1"/>
  <c r="E18" i="77"/>
  <c r="D13" i="55" s="1"/>
  <c r="E18" i="82"/>
  <c r="E10" i="75"/>
  <c r="E9" i="75" s="1"/>
  <c r="E16" i="76"/>
  <c r="E15" i="76" s="1"/>
  <c r="E10" i="76"/>
  <c r="E9" i="76" s="1"/>
  <c r="E17" i="74"/>
  <c r="E14" i="74"/>
  <c r="H9" i="73"/>
  <c r="E16" i="60"/>
  <c r="E18" i="74" l="1"/>
  <c r="D9" i="55" s="1"/>
  <c r="E14" i="76"/>
  <c r="E18" i="76" s="1"/>
  <c r="D11" i="55" s="1"/>
  <c r="E14" i="75"/>
  <c r="E17" i="75"/>
  <c r="E17" i="76"/>
  <c r="E16" i="73"/>
  <c r="E15" i="73" s="1"/>
  <c r="B11" i="73"/>
  <c r="E10" i="73"/>
  <c r="E9" i="73" s="1"/>
  <c r="E16" i="72"/>
  <c r="E15" i="72" s="1"/>
  <c r="B11" i="72"/>
  <c r="E10" i="72"/>
  <c r="E9" i="72" s="1"/>
  <c r="H9" i="72"/>
  <c r="E16" i="71"/>
  <c r="E15" i="71" s="1"/>
  <c r="B11" i="71"/>
  <c r="E10" i="71"/>
  <c r="E9" i="71" s="1"/>
  <c r="H9" i="71"/>
  <c r="E16" i="70"/>
  <c r="E15" i="70" s="1"/>
  <c r="B11" i="70"/>
  <c r="E10" i="70"/>
  <c r="E9" i="70" s="1"/>
  <c r="H9" i="70"/>
  <c r="E16" i="69"/>
  <c r="E15" i="69" s="1"/>
  <c r="B11" i="69"/>
  <c r="E10" i="69"/>
  <c r="E9" i="69" s="1"/>
  <c r="H9" i="69"/>
  <c r="E15" i="68"/>
  <c r="B11" i="68"/>
  <c r="E9" i="68"/>
  <c r="H9" i="68"/>
  <c r="E18" i="75" l="1"/>
  <c r="E14" i="70"/>
  <c r="E14" i="72"/>
  <c r="E14" i="73"/>
  <c r="E14" i="71"/>
  <c r="E17" i="68"/>
  <c r="E14" i="68"/>
  <c r="E18" i="68" s="1"/>
  <c r="E17" i="69"/>
  <c r="E14" i="69"/>
  <c r="E18" i="69" s="1"/>
  <c r="E17" i="73"/>
  <c r="E17" i="72"/>
  <c r="E18" i="72" s="1"/>
  <c r="E17" i="71"/>
  <c r="E17" i="70"/>
  <c r="E16" i="67"/>
  <c r="E15" i="67" s="1"/>
  <c r="B11" i="67"/>
  <c r="E10" i="67"/>
  <c r="E9" i="67" s="1"/>
  <c r="H9" i="67"/>
  <c r="E16" i="66"/>
  <c r="E15" i="66" s="1"/>
  <c r="B11" i="66"/>
  <c r="E10" i="66"/>
  <c r="E9" i="66" s="1"/>
  <c r="H9" i="66"/>
  <c r="B11" i="65"/>
  <c r="B16" i="61"/>
  <c r="E16" i="65"/>
  <c r="E15" i="65" s="1"/>
  <c r="E10" i="65"/>
  <c r="E9" i="65" s="1"/>
  <c r="H9" i="65"/>
  <c r="E16" i="63"/>
  <c r="E15" i="63" s="1"/>
  <c r="B16" i="63"/>
  <c r="E10" i="63"/>
  <c r="E9" i="63" s="1"/>
  <c r="H9" i="63"/>
  <c r="C8" i="55"/>
  <c r="B8" i="55"/>
  <c r="E19" i="72" l="1"/>
  <c r="D28" i="55" s="1"/>
  <c r="E19" i="69"/>
  <c r="D25" i="55" s="1"/>
  <c r="E18" i="71"/>
  <c r="E18" i="73"/>
  <c r="D29" i="55" s="1"/>
  <c r="E18" i="70"/>
  <c r="D26" i="55" s="1"/>
  <c r="E14" i="65"/>
  <c r="E14" i="66"/>
  <c r="E18" i="66" s="1"/>
  <c r="D31" i="55" s="1"/>
  <c r="E14" i="67"/>
  <c r="E17" i="67"/>
  <c r="E17" i="63"/>
  <c r="E14" i="63"/>
  <c r="E17" i="66"/>
  <c r="E17" i="65"/>
  <c r="E18" i="67" l="1"/>
  <c r="D32" i="55" s="1"/>
  <c r="E19" i="71"/>
  <c r="D27" i="55" s="1"/>
  <c r="E19" i="68"/>
  <c r="D24" i="55" s="1"/>
  <c r="E18" i="63"/>
  <c r="E18" i="65"/>
  <c r="D30" i="55" s="1"/>
  <c r="H16" i="61"/>
  <c r="E16" i="61" s="1"/>
  <c r="E15" i="61" s="1"/>
  <c r="H10" i="61"/>
  <c r="E10" i="61" s="1"/>
  <c r="C7" i="55"/>
  <c r="E15" i="60"/>
  <c r="E11" i="60"/>
  <c r="E10" i="60"/>
  <c r="H9" i="60"/>
  <c r="C6" i="55"/>
  <c r="B6" i="55"/>
  <c r="C5" i="55"/>
  <c r="B5" i="55"/>
  <c r="E16" i="59"/>
  <c r="E15" i="59" s="1"/>
  <c r="E11" i="59"/>
  <c r="E10" i="59"/>
  <c r="H9" i="59"/>
  <c r="E16" i="58"/>
  <c r="E15" i="58" s="1"/>
  <c r="E11" i="58"/>
  <c r="E10" i="58"/>
  <c r="H9" i="58"/>
  <c r="C4" i="55"/>
  <c r="B4" i="55"/>
  <c r="E16" i="57"/>
  <c r="E15" i="57" s="1"/>
  <c r="E11" i="57"/>
  <c r="E10" i="57"/>
  <c r="H9" i="57"/>
  <c r="B2" i="55"/>
  <c r="C3" i="55"/>
  <c r="E16" i="56"/>
  <c r="E15" i="56" s="1"/>
  <c r="E13" i="56"/>
  <c r="E12" i="56"/>
  <c r="E11" i="56"/>
  <c r="E10" i="56"/>
  <c r="H9" i="56"/>
  <c r="C2" i="55"/>
  <c r="E16" i="2"/>
  <c r="E13" i="2"/>
  <c r="E12" i="2"/>
  <c r="E11" i="2"/>
  <c r="E10" i="2"/>
  <c r="H9" i="2"/>
  <c r="E9" i="60" l="1"/>
  <c r="E9" i="59"/>
  <c r="E9" i="58"/>
  <c r="E14" i="58" s="1"/>
  <c r="H9" i="61"/>
  <c r="E9" i="61"/>
  <c r="E9" i="57"/>
  <c r="E14" i="57" s="1"/>
  <c r="E9" i="56"/>
  <c r="E14" i="56" s="1"/>
  <c r="E9" i="2"/>
  <c r="E14" i="60" l="1"/>
  <c r="E14" i="59"/>
  <c r="E17" i="60"/>
  <c r="E18" i="60" s="1"/>
  <c r="D7" i="55" s="1"/>
  <c r="E17" i="59"/>
  <c r="E18" i="59" s="1"/>
  <c r="E19" i="59" s="1"/>
  <c r="D6" i="55" s="1"/>
  <c r="E17" i="58"/>
  <c r="E18" i="58" s="1"/>
  <c r="D5" i="55" s="1"/>
  <c r="E17" i="57"/>
  <c r="E18" i="57" s="1"/>
  <c r="E19" i="57" s="1"/>
  <c r="D4" i="55" s="1"/>
  <c r="E17" i="2"/>
  <c r="E14" i="2"/>
  <c r="E14" i="61"/>
  <c r="E17" i="61"/>
  <c r="E17" i="56"/>
  <c r="E18" i="56" s="1"/>
  <c r="E19" i="56" s="1"/>
  <c r="D3" i="55" s="1"/>
  <c r="E18" i="61" l="1"/>
  <c r="E15" i="2"/>
  <c r="E18" i="2" s="1"/>
  <c r="E19" i="2" s="1"/>
  <c r="D2" i="55" s="1"/>
</calcChain>
</file>

<file path=xl/sharedStrings.xml><?xml version="1.0" encoding="utf-8"?>
<sst xmlns="http://schemas.openxmlformats.org/spreadsheetml/2006/main" count="1408" uniqueCount="186">
  <si>
    <t xml:space="preserve">Приложение к расчету начальной (предельной) единичной стоимости работ по </t>
  </si>
  <si>
    <t>№ п/п</t>
  </si>
  <si>
    <t>Показатели</t>
  </si>
  <si>
    <t>%</t>
  </si>
  <si>
    <t>1</t>
  </si>
  <si>
    <t>чел-час</t>
  </si>
  <si>
    <t>2</t>
  </si>
  <si>
    <t>4</t>
  </si>
  <si>
    <t>Накладные расходы по отношению к ОЗП</t>
  </si>
  <si>
    <t>5.1</t>
  </si>
  <si>
    <t>маш-час</t>
  </si>
  <si>
    <t>Прибыль в % к ОЗП</t>
  </si>
  <si>
    <t>Итого без НДС :</t>
  </si>
  <si>
    <t>Калькуляция № 1</t>
  </si>
  <si>
    <t>Калькуляция № 2</t>
  </si>
  <si>
    <t>Калькуляция № 3</t>
  </si>
  <si>
    <t>Калькуляция № 6</t>
  </si>
  <si>
    <t>3</t>
  </si>
  <si>
    <t>ед. измерения:</t>
  </si>
  <si>
    <t xml:space="preserve">Справочно: </t>
  </si>
  <si>
    <t>Калькуляция № 4</t>
  </si>
  <si>
    <t>Калькуляция № 5</t>
  </si>
  <si>
    <t>Калькуляция № 7</t>
  </si>
  <si>
    <t>№ Калькуляции</t>
  </si>
  <si>
    <t>Наименование работ</t>
  </si>
  <si>
    <t>Ед. изм.</t>
  </si>
  <si>
    <t>1 шурф</t>
  </si>
  <si>
    <t>2-100-04</t>
  </si>
  <si>
    <t>Нормативные ресурсы</t>
  </si>
  <si>
    <t>Затраты труда рабочих, разряд работ 4</t>
  </si>
  <si>
    <t>Затраты труда рабочих, разряд работ 3</t>
  </si>
  <si>
    <t>Затраты труда рабочих (аоператор компрессора) , разряд работ 4</t>
  </si>
  <si>
    <t>91.13.03-508</t>
  </si>
  <si>
    <t>Автомобили полупассажирские, грузоподъемность до 2 т</t>
  </si>
  <si>
    <t>2-100-03</t>
  </si>
  <si>
    <t>п.85.2. 
№ 812/пр от 21.12.2020
Приложение к Приказу</t>
  </si>
  <si>
    <t>п.85.2 
№ 774/пр от 11.12.2020
Приложение к Приказу</t>
  </si>
  <si>
    <t>ОЗП рабочих, разряд работ 4</t>
  </si>
  <si>
    <t xml:space="preserve">ОЗП рабочих, разряд работ 3 </t>
  </si>
  <si>
    <t xml:space="preserve">ОЗП рабочих, разряд работ 4 </t>
  </si>
  <si>
    <t xml:space="preserve">ОЗП рабочих (аоператор компрессора) , разряд работ 4 </t>
  </si>
  <si>
    <t>Основная заработная плата производственных рабочих
в том числе:</t>
  </si>
  <si>
    <t>1.1.</t>
  </si>
  <si>
    <t>1.2.</t>
  </si>
  <si>
    <t>1.3.</t>
  </si>
  <si>
    <t>1.4.</t>
  </si>
  <si>
    <t>Стоимость эксплуатации машин
в том числе:</t>
  </si>
  <si>
    <t>Код ресурса, услуги по ФГИС</t>
  </si>
  <si>
    <t>Затраты труда рабочих на 1 шурф
в том числе:</t>
  </si>
  <si>
    <t>Ед. измерения для нормы</t>
  </si>
  <si>
    <t>Стоимость без НДС, руб.</t>
  </si>
  <si>
    <t xml:space="preserve"> Рытье шурфа в немерзлом грунте для определения места повреждения кабельной линии</t>
  </si>
  <si>
    <t>Нормы времени ВУЕР (КЛ050102н)</t>
  </si>
  <si>
    <t>Нормы времени ВУЕР (КЛ050102уг)</t>
  </si>
  <si>
    <t>Рытье шурфа в немерзлом налипающем грунте для определения места повреждения кабельной линии</t>
  </si>
  <si>
    <t>(Состав работ: Разметка очертания шурфа. Разрыхление грунта отбойными молотками. Откидывание, выбрасывание разрыхленного грунта. Засыпка ранее выброшенным грунтом с разбивкой комьев и трамбованием. Поливка водой при необходимости.)</t>
  </si>
  <si>
    <t>Разработка немерзлого грунта в траншее вручную</t>
  </si>
  <si>
    <t>1 м3</t>
  </si>
  <si>
    <t>Затраты труда рабочих на 1 м3
в том числе:</t>
  </si>
  <si>
    <t>Нормы времени ВУЕР (КЛ051101н)</t>
  </si>
  <si>
    <t>(Состав работ: Разработка грунта с выбрасыванием на бровку. Зачистка дна и поверхности стенок. Откидка грунта от бровки.)</t>
  </si>
  <si>
    <t>Разработка  немерзлого налипающего грунта в траншее вручную</t>
  </si>
  <si>
    <t>Засыпка  немерзлого грунта дна траншеи разработанного вручную, с трамбованием</t>
  </si>
  <si>
    <t>(Состав работ: Засыпка ранее выброшенным грунтом с разбивкой комьев и трамбованием. Поливка водой при необходимости. Для мерзлого грунта: Разрыхление отбойными молотками и вручную ранее выброшенного смерзшегося грунта. Засыпка траншей и котлованов послойно талым и мерзлым грунтом с трамбованием.)</t>
  </si>
  <si>
    <t>Засыпка  немерзлого  налипающего грунта дна траншеи разработанного вручную, с трамбованием</t>
  </si>
  <si>
    <t>Средний разряд машинистов 4,0</t>
  </si>
  <si>
    <t>4-100-040</t>
  </si>
  <si>
    <t>91.01.05-104</t>
  </si>
  <si>
    <t>Экскаваторы одноковшовые дизельные на пневмоколесном ходу, объем ковша 0,4 м3</t>
  </si>
  <si>
    <t>маш.-ч</t>
  </si>
  <si>
    <t>-</t>
  </si>
  <si>
    <t>Экскаваторы на пневмоколесном ходу</t>
  </si>
  <si>
    <t>91.01.05-105</t>
  </si>
  <si>
    <t>Экскаваторы одноковшовые дизельные на пневмоколесном ходу, объем ковша 0,5 м3</t>
  </si>
  <si>
    <t>91.01.05-106</t>
  </si>
  <si>
    <t>Экскаваторы одноковшовые дизельные на пневмоколесном ходу, объем ковша 0,25 м3</t>
  </si>
  <si>
    <t xml:space="preserve">(Состав работ: Разработка грунта навымет. Устройство и содержание водоотводных канав или ограждающих валиков. Вспомогательные работы, связанные с перемещением экскаватора)
</t>
  </si>
  <si>
    <t>п.85.1. 
№ 812/пр от 21.12.2020
Приложение к Приказу</t>
  </si>
  <si>
    <t>п.85.1 
№ 774/пр от 11.12.2020
Приложение к Приказу</t>
  </si>
  <si>
    <t>91.01.05-051</t>
  </si>
  <si>
    <t>Экскаваторы-планировщики на шасси автомобильного типа, емкость ковша 0,6 м3</t>
  </si>
  <si>
    <t>Калькуляция № 8</t>
  </si>
  <si>
    <t xml:space="preserve">(Состав работ: Перемещение грунта с засыпкой траншей.)
</t>
  </si>
  <si>
    <t>Калькуляция № 9</t>
  </si>
  <si>
    <t>Калькуляция № 10</t>
  </si>
  <si>
    <t>Нормы времени ВУЕР (КЛ051001н)</t>
  </si>
  <si>
    <t>Нормы времени ВУЕР (КЛ050901н)</t>
  </si>
  <si>
    <t>Нормы времени ВУЕР (КЛ051501уг)</t>
  </si>
  <si>
    <t>Нормы времени ВУЕР (КЛ051501н)</t>
  </si>
  <si>
    <t>Нормы времени ВУЕР (КЛ051101уг)</t>
  </si>
  <si>
    <t>Калькуляция № 11</t>
  </si>
  <si>
    <t>Полный объем работ по испытаниям силовых кабельных линий напряжением до 1 кВ включительно при капитальном ремонте</t>
  </si>
  <si>
    <t>Нормы времени ВУЕР (ИОКЛ010000ОБКР)</t>
  </si>
  <si>
    <t>1 кабель</t>
  </si>
  <si>
    <t xml:space="preserve">(Состав работ: Осмотр концевой разделки кабеля . Измерение сопротивления изоляции кабеля..Испытание силовой кабельной линии повышенным выпрямленным напряжением. Фазировка силовой кабельной линии. )
</t>
  </si>
  <si>
    <t>Затраты труда рабочих на 1 кабель в том числе:</t>
  </si>
  <si>
    <t>2-100-05</t>
  </si>
  <si>
    <t>Рабочий 5 разряда</t>
  </si>
  <si>
    <t>чел.-ч</t>
  </si>
  <si>
    <t>91.11.02-031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</si>
  <si>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</si>
  <si>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>Приборы измерительные, лаборатории</t>
  </si>
  <si>
    <t>п.103. 
№ 812/пр от 21.12.2020
Приложение к Приказу</t>
  </si>
  <si>
    <t>п.103
№ 774/пр от 11.12.2020
Приложение к Приказу</t>
  </si>
  <si>
    <t>Калькуляция № 12</t>
  </si>
  <si>
    <t>Нормы времени ВУЕР (ИОКЛ100000ОБКР)</t>
  </si>
  <si>
    <t>Полный объем работ по испытаниям силовых кабельных линий напряжением 6-20 кВ включительно при капитальном ремонте</t>
  </si>
  <si>
    <t>Калькуляция № 13</t>
  </si>
  <si>
    <t>Полный объем работ по испытаниям силовых кабельных линий напряжением 35-110 кВ включительно при капитальном ремонте</t>
  </si>
  <si>
    <t>Нормы времени ВУЕР (ИОКЛ350000ОБКР)</t>
  </si>
  <si>
    <t>Нормы времени ВУЕР (ИОКЛ01МП00ОБМР)</t>
  </si>
  <si>
    <t xml:space="preserve">Полный объем работ на определение места повреждения силовых кабельных линий напряжением до 1 кВ включительно </t>
  </si>
  <si>
    <t>1 повреждение</t>
  </si>
  <si>
    <t>Калькуляция № 15</t>
  </si>
  <si>
    <t xml:space="preserve">Полный объем работ на определение места повреждения силовых кабельных линий напряжением до 1 кВ включительно в условиях города </t>
  </si>
  <si>
    <t>Нормы времени ВУЕР (ИОКЛ01МПГУОБМР)</t>
  </si>
  <si>
    <t>Калькуляция № 16</t>
  </si>
  <si>
    <t xml:space="preserve">Полный объем работ на определение места повреждения силовых кабельных линий напряжением 6-20 кВ </t>
  </si>
  <si>
    <t>Нормы времени ВУЕР (ИОКЛ10МП00ОБМР)</t>
  </si>
  <si>
    <t>Калькуляция № 17</t>
  </si>
  <si>
    <t>Нормы времени ВУЕР (ИОКЛ10МПГУОБМР)</t>
  </si>
  <si>
    <t xml:space="preserve">Полный объем работ на определение места повреждения силовых кабельных линий напряжением 6-20 кВ в условиях города </t>
  </si>
  <si>
    <t>Калькуляция № 18</t>
  </si>
  <si>
    <t>Нормы времени ВУЕР (ИОКЛ35МП00ОБМР)</t>
  </si>
  <si>
    <t xml:space="preserve">Полный объем работ на определение места повреждения силовых кабельных линий напряжением 35-110 кВ </t>
  </si>
  <si>
    <t>Калькуляция № 19</t>
  </si>
  <si>
    <t xml:space="preserve">Полный объем работ на определение места повреждения силовых кабельных линий напряжением 35-110 кВ в условиях города </t>
  </si>
  <si>
    <t>Нормы времени ВУЕР (ИОКЛ35МПГУОБМР)</t>
  </si>
  <si>
    <t>Разработка грунта в траншее экскаватором-планировщиком на шасси автомобильного типа, емкость ковша 0,6 м3</t>
  </si>
  <si>
    <t>Разработка грунта в траншее экскаватором-одноковшовым дизельным на пневмоколесном ходу, объем ковша 0,5 м3</t>
  </si>
  <si>
    <t>Разработка грунта в траншее экскаватором-одноковшовым дизельным на пневмоколесном ходу, объем ковша 0,4 м3</t>
  </si>
  <si>
    <t>Разработка грунта в траншее экскаватором-одноковшовым дизельным на пневмоколесном ходу, объем ковша 0,25 м3</t>
  </si>
  <si>
    <t>Засыпка траншеи грунтом экскаватором-планировщиком на шасси автомобильного типа, емкость ковша 0,6 м3</t>
  </si>
  <si>
    <t>Засыпка траншеи грунтом экскаватором-одноковшовым дизельным на пневмоколесном ходу, объем ковша 0,4 м3</t>
  </si>
  <si>
    <t>Засыпка траншеи грунтом экскаватором-одноковшовым дизельным на пневмоколесном ходу, объем ковша 0,5 м3</t>
  </si>
  <si>
    <t>Засыпка траншеи грунтом экскаватором-одноковшовым дизельным на пневмоколесном ходу, объем ковша 0,25 м3</t>
  </si>
  <si>
    <t>Разработка грунта налипающего в траншее экскаватором-планировщиком на шасси автомобильного типа, емкость ковша 0,6 м3</t>
  </si>
  <si>
    <t>Разработка налипающего грунта  в траншее экскаватором-одноковшовым дизельным на пневмоколесном ходу, объем ковша 0,4 м3</t>
  </si>
  <si>
    <t>Разработка налипающего  грунта в траншее экскаватором-одноковшовым дизельным на пневмоколесном ходу, объем ковша 0,5 м3</t>
  </si>
  <si>
    <t>Разработка налипающего грунта в траншее экскаватором-одноковшовым дизельным на пневмоколесном ходу, объем ковша 0,25 м3</t>
  </si>
  <si>
    <t>Засыпка траншеи налипающим грунтом экскаватором-планировщиком на шасси автомобильного типа, емкость ковша 0,6 м3</t>
  </si>
  <si>
    <t>Калькуляция № 20</t>
  </si>
  <si>
    <t>Засыпка траншеи налипающим грунтом экскаватором-одноковшовым дизельным на пневмоколесном ходу, объем ковша 0,4 м3</t>
  </si>
  <si>
    <t>Засыпка траншеи налипающим грунтом экскаватором-одноковшовым дизельным на пневмоколесном ходу, объем ковша 0,5 м3</t>
  </si>
  <si>
    <t>Калькуляция № 21</t>
  </si>
  <si>
    <t>Засыпка траншеи налипающим грунтом экскаватором-одноковшовым дизельным на пневмоколесном ходу, объем ковша 0,25 м3</t>
  </si>
  <si>
    <t>Калькуляция № 22</t>
  </si>
  <si>
    <t>Калькуляция № 23</t>
  </si>
  <si>
    <t>Калькуляция № 24</t>
  </si>
  <si>
    <t>Калькуляция № 25</t>
  </si>
  <si>
    <t>Калькуляция № 26</t>
  </si>
  <si>
    <t>Калькуляция № 27</t>
  </si>
  <si>
    <t>Калькуляция № 28</t>
  </si>
  <si>
    <t>Калькуляция № 29</t>
  </si>
  <si>
    <t>Калькуляция № 30</t>
  </si>
  <si>
    <t>Калькуляция № 31</t>
  </si>
  <si>
    <t>Стоимость, руб., без НДС</t>
  </si>
  <si>
    <t>Рабочий 3 разряда</t>
  </si>
  <si>
    <t>Рабочий 4 разряда</t>
  </si>
  <si>
    <t>Спецавтомобили, грузоподъемность до 8 т</t>
  </si>
  <si>
    <t>Код ресурса, услуги</t>
  </si>
  <si>
    <t>Наименование строительного ресурса, услуги</t>
  </si>
  <si>
    <t>Единица измерения</t>
  </si>
  <si>
    <r>
      <t>Отпускная цена в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уровне цен по состоянию на 01.01.2022, руб.</t>
    </r>
  </si>
  <si>
    <t>Сметная цена
в уровне цен 
по состоянию
на 01.01.2022, руб.</t>
  </si>
  <si>
    <t>Номер группы однородных строительных ресурсов</t>
  </si>
  <si>
    <t>Наименование группы однородных строительных ресурсов</t>
  </si>
  <si>
    <t>Сметная цена в текущем уровне цен, руб.</t>
  </si>
  <si>
    <t>Индекс изменения сметной стоимости к группе однородных строительных ресурсов</t>
  </si>
  <si>
    <t>4-100-030</t>
  </si>
  <si>
    <t>Средний разряд машинистов 3,0</t>
  </si>
  <si>
    <t>Составил:</t>
  </si>
  <si>
    <t>Проверил:</t>
  </si>
  <si>
    <t>Примечание</t>
  </si>
  <si>
    <t>3.1</t>
  </si>
  <si>
    <t>(Состав работ: Закрытие кабельного канала плитами или снятие плит с канала)</t>
  </si>
  <si>
    <t>1 плита</t>
  </si>
  <si>
    <t>Нормы времени ВУЕР (КЛ020901)</t>
  </si>
  <si>
    <t>Затраты труда рабочих на 1 плиту
в том числе:</t>
  </si>
  <si>
    <t xml:space="preserve">Составил: </t>
  </si>
  <si>
    <t xml:space="preserve">Проверил: </t>
  </si>
  <si>
    <t>Стоимость по ФГИС ЦС Москва, 1-й квартал 2025г.,
руб.</t>
  </si>
  <si>
    <t>Приложение к расчету начальной (предельной) единичной стоимости работ по</t>
  </si>
  <si>
    <t>Калькуляция № 32</t>
  </si>
  <si>
    <t>Снятие (установка) железобетонных плит перекрытий кабельных каналов</t>
  </si>
  <si>
    <t>Итого без НДС с учетом корректирующего коэффициента: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</si>
</sst>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u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E0B4"/>
      </patternFill>
    </fill>
    <fill>
      <patternFill patternType="solid">
        <fgColor theme="6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43" fontId="16" fillId="0" borderId="0"/>
    <xf numFmtId="0" fontId="1" fillId="0" borderId="0"/>
  </cellStyleXfs>
  <cellXfs count="285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/>
    <xf numFmtId="0" fontId="9" fillId="0" borderId="0" xfId="0" applyFont="1"/>
    <xf numFmtId="0" fontId="9" fillId="0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10" fontId="11" fillId="0" borderId="1" xfId="0" applyNumberFormat="1" applyFont="1" applyBorder="1" applyAlignment="1">
      <alignment vertical="center" wrapText="1"/>
    </xf>
    <xf numFmtId="0" fontId="13" fillId="0" borderId="0" xfId="0" applyFont="1" applyAlignment="1">
      <alignment horizontal="right"/>
    </xf>
    <xf numFmtId="0" fontId="13" fillId="0" borderId="0" xfId="0" applyFont="1"/>
    <xf numFmtId="0" fontId="13" fillId="2" borderId="0" xfId="0" applyFont="1" applyFill="1"/>
    <xf numFmtId="0" fontId="13" fillId="0" borderId="0" xfId="0" applyFont="1" applyAlignment="1">
      <alignment wrapText="1"/>
    </xf>
    <xf numFmtId="10" fontId="4" fillId="0" borderId="0" xfId="0" applyNumberFormat="1" applyFont="1"/>
    <xf numFmtId="9" fontId="4" fillId="0" borderId="0" xfId="0" applyNumberFormat="1" applyFont="1"/>
    <xf numFmtId="0" fontId="4" fillId="0" borderId="0" xfId="0" applyFont="1" applyFill="1" applyBorder="1" applyAlignment="1">
      <alignment horizontal="right"/>
    </xf>
    <xf numFmtId="4" fontId="10" fillId="0" borderId="2" xfId="0" applyNumberFormat="1" applyFont="1" applyBorder="1" applyAlignment="1">
      <alignment vertical="center" wrapText="1"/>
    </xf>
    <xf numFmtId="4" fontId="12" fillId="0" borderId="2" xfId="0" applyNumberFormat="1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49" fontId="7" fillId="0" borderId="0" xfId="0" applyNumberFormat="1" applyFont="1" applyFill="1" applyAlignment="1">
      <alignment horizontal="center"/>
    </xf>
    <xf numFmtId="0" fontId="1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right" vertical="center" wrapText="1"/>
    </xf>
    <xf numFmtId="0" fontId="18" fillId="0" borderId="5" xfId="1" applyFont="1" applyFill="1" applyBorder="1" applyAlignment="1">
      <alignment horizontal="left" vertical="center" wrapText="1"/>
    </xf>
    <xf numFmtId="4" fontId="18" fillId="0" borderId="1" xfId="0" applyNumberFormat="1" applyFont="1" applyBorder="1" applyAlignment="1">
      <alignment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49" fontId="21" fillId="0" borderId="1" xfId="0" applyNumberFormat="1" applyFont="1" applyFill="1" applyBorder="1" applyAlignment="1" applyProtection="1">
      <alignment horizontal="left" vertical="center" wrapText="1"/>
    </xf>
    <xf numFmtId="0" fontId="5" fillId="0" borderId="0" xfId="0" applyFont="1" applyAlignment="1">
      <alignment vertical="center" wrapText="1"/>
    </xf>
    <xf numFmtId="49" fontId="9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11" fillId="0" borderId="10" xfId="0" applyNumberFormat="1" applyFont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 vertical="center" wrapText="1"/>
    </xf>
    <xf numFmtId="10" fontId="17" fillId="0" borderId="13" xfId="0" applyNumberFormat="1" applyFont="1" applyFill="1" applyBorder="1" applyAlignment="1">
      <alignment horizontal="center" vertical="center" wrapText="1"/>
    </xf>
    <xf numFmtId="4" fontId="8" fillId="0" borderId="14" xfId="0" applyNumberFormat="1" applyFont="1" applyFill="1" applyBorder="1" applyAlignment="1">
      <alignment horizontal="right" vertical="center" wrapText="1"/>
    </xf>
    <xf numFmtId="0" fontId="15" fillId="3" borderId="1" xfId="1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17" fillId="3" borderId="1" xfId="1" applyFont="1" applyFill="1" applyBorder="1" applyAlignment="1">
      <alignment horizontal="left" vertical="center" wrapText="1"/>
    </xf>
    <xf numFmtId="0" fontId="20" fillId="3" borderId="1" xfId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0" fontId="9" fillId="3" borderId="11" xfId="0" applyFont="1" applyFill="1" applyBorder="1" applyAlignment="1">
      <alignment vertical="center" wrapText="1"/>
    </xf>
    <xf numFmtId="0" fontId="18" fillId="3" borderId="1" xfId="1" applyFont="1" applyFill="1" applyBorder="1" applyAlignment="1">
      <alignment horizontal="left" vertical="center" wrapText="1"/>
    </xf>
    <xf numFmtId="0" fontId="18" fillId="3" borderId="1" xfId="1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right" vertical="center" wrapText="1"/>
    </xf>
    <xf numFmtId="0" fontId="18" fillId="3" borderId="1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right" vertical="center" wrapText="1"/>
    </xf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right" vertical="center" wrapText="1"/>
    </xf>
    <xf numFmtId="0" fontId="4" fillId="3" borderId="11" xfId="0" applyFont="1" applyFill="1" applyBorder="1" applyAlignment="1">
      <alignment vertical="center" wrapText="1"/>
    </xf>
    <xf numFmtId="0" fontId="22" fillId="3" borderId="1" xfId="0" applyFont="1" applyFill="1" applyBorder="1" applyAlignment="1">
      <alignment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49" fontId="19" fillId="3" borderId="11" xfId="0" applyNumberFormat="1" applyFont="1" applyFill="1" applyBorder="1" applyAlignment="1" applyProtection="1">
      <alignment horizontal="center" vertical="center" wrapText="1"/>
    </xf>
    <xf numFmtId="0" fontId="9" fillId="3" borderId="15" xfId="0" applyFont="1" applyFill="1" applyBorder="1" applyAlignment="1">
      <alignment vertical="center" wrapText="1"/>
    </xf>
    <xf numFmtId="0" fontId="9" fillId="3" borderId="16" xfId="0" applyFont="1" applyFill="1" applyBorder="1" applyAlignment="1">
      <alignment vertical="center" wrapText="1"/>
    </xf>
    <xf numFmtId="0" fontId="9" fillId="3" borderId="17" xfId="0" applyFont="1" applyFill="1" applyBorder="1" applyAlignment="1">
      <alignment vertical="center" wrapText="1"/>
    </xf>
    <xf numFmtId="0" fontId="9" fillId="3" borderId="13" xfId="0" applyFont="1" applyFill="1" applyBorder="1" applyAlignment="1">
      <alignment vertical="center" wrapText="1"/>
    </xf>
    <xf numFmtId="0" fontId="9" fillId="3" borderId="18" xfId="0" applyFont="1" applyFill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4" fontId="14" fillId="0" borderId="1" xfId="0" applyNumberFormat="1" applyFont="1" applyBorder="1" applyAlignment="1">
      <alignment horizontal="right" vertical="center" wrapText="1"/>
    </xf>
    <xf numFmtId="49" fontId="7" fillId="0" borderId="0" xfId="0" applyNumberFormat="1" applyFont="1" applyFill="1" applyAlignment="1">
      <alignment horizontal="center"/>
    </xf>
    <xf numFmtId="0" fontId="13" fillId="0" borderId="0" xfId="0" applyFont="1" applyAlignment="1">
      <alignment wrapText="1"/>
    </xf>
    <xf numFmtId="0" fontId="4" fillId="0" borderId="0" xfId="0" applyFont="1" applyAlignment="1">
      <alignment wrapText="1"/>
    </xf>
    <xf numFmtId="49" fontId="22" fillId="3" borderId="1" xfId="0" applyNumberFormat="1" applyFont="1" applyFill="1" applyBorder="1" applyAlignment="1">
      <alignment vertical="center" wrapText="1"/>
    </xf>
    <xf numFmtId="0" fontId="24" fillId="3" borderId="1" xfId="0" applyFont="1" applyFill="1" applyBorder="1" applyAlignment="1">
      <alignment vertical="center" wrapText="1"/>
    </xf>
    <xf numFmtId="0" fontId="24" fillId="3" borderId="1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right" vertical="center" wrapText="1"/>
    </xf>
    <xf numFmtId="0" fontId="24" fillId="3" borderId="11" xfId="0" applyFont="1" applyFill="1" applyBorder="1" applyAlignment="1">
      <alignment vertical="center" wrapText="1"/>
    </xf>
    <xf numFmtId="0" fontId="19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right" vertical="center" wrapText="1"/>
    </xf>
    <xf numFmtId="0" fontId="19" fillId="3" borderId="11" xfId="0" applyFont="1" applyFill="1" applyBorder="1" applyAlignment="1">
      <alignment vertical="center" wrapText="1"/>
    </xf>
    <xf numFmtId="49" fontId="9" fillId="0" borderId="21" xfId="0" applyNumberFormat="1" applyFont="1" applyFill="1" applyBorder="1" applyAlignment="1">
      <alignment horizontal="center" vertical="center" wrapText="1"/>
    </xf>
    <xf numFmtId="49" fontId="4" fillId="0" borderId="21" xfId="0" applyNumberFormat="1" applyFont="1" applyFill="1" applyBorder="1" applyAlignment="1">
      <alignment horizontal="center" vertical="center" wrapText="1"/>
    </xf>
    <xf numFmtId="49" fontId="11" fillId="0" borderId="21" xfId="0" applyNumberFormat="1" applyFont="1" applyBorder="1" applyAlignment="1">
      <alignment horizontal="center" vertical="center" wrapText="1"/>
    </xf>
    <xf numFmtId="49" fontId="9" fillId="0" borderId="22" xfId="0" applyNumberFormat="1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vertical="center" wrapText="1"/>
    </xf>
    <xf numFmtId="49" fontId="14" fillId="0" borderId="10" xfId="0" applyNumberFormat="1" applyFont="1" applyBorder="1" applyAlignment="1" applyProtection="1">
      <alignment horizontal="left" vertical="top"/>
    </xf>
    <xf numFmtId="0" fontId="18" fillId="0" borderId="23" xfId="1" applyFont="1" applyFill="1" applyBorder="1" applyAlignment="1">
      <alignment horizontal="left" vertical="center" wrapText="1"/>
    </xf>
    <xf numFmtId="0" fontId="10" fillId="0" borderId="10" xfId="0" applyFont="1" applyBorder="1" applyAlignment="1">
      <alignment vertical="center" wrapText="1"/>
    </xf>
    <xf numFmtId="0" fontId="12" fillId="0" borderId="24" xfId="0" applyFont="1" applyBorder="1" applyAlignment="1">
      <alignment vertical="center" wrapText="1"/>
    </xf>
    <xf numFmtId="0" fontId="17" fillId="0" borderId="12" xfId="0" applyFont="1" applyFill="1" applyBorder="1" applyAlignment="1">
      <alignment vertical="center" wrapText="1"/>
    </xf>
    <xf numFmtId="49" fontId="19" fillId="3" borderId="11" xfId="0" applyNumberFormat="1" applyFont="1" applyFill="1" applyBorder="1" applyAlignment="1" applyProtection="1">
      <alignment horizontal="left" vertical="center" wrapText="1"/>
    </xf>
    <xf numFmtId="49" fontId="19" fillId="3" borderId="1" xfId="0" applyNumberFormat="1" applyFont="1" applyFill="1" applyBorder="1" applyAlignment="1" applyProtection="1">
      <alignment horizontal="left" vertical="center" wrapText="1"/>
    </xf>
    <xf numFmtId="49" fontId="7" fillId="0" borderId="0" xfId="0" applyNumberFormat="1" applyFont="1" applyFill="1" applyAlignment="1">
      <alignment horizontal="center"/>
    </xf>
    <xf numFmtId="0" fontId="13" fillId="0" borderId="0" xfId="0" applyFont="1" applyAlignment="1">
      <alignment wrapText="1"/>
    </xf>
    <xf numFmtId="0" fontId="4" fillId="0" borderId="0" xfId="0" applyFont="1" applyAlignment="1">
      <alignment wrapText="1"/>
    </xf>
    <xf numFmtId="49" fontId="12" fillId="0" borderId="24" xfId="0" applyNumberFormat="1" applyFont="1" applyBorder="1" applyAlignment="1">
      <alignment vertical="center" wrapText="1"/>
    </xf>
    <xf numFmtId="4" fontId="22" fillId="3" borderId="1" xfId="0" applyNumberFormat="1" applyFont="1" applyFill="1" applyBorder="1" applyAlignment="1">
      <alignment horizontal="right" vertical="center" wrapText="1"/>
    </xf>
    <xf numFmtId="49" fontId="18" fillId="0" borderId="23" xfId="1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49" fontId="7" fillId="0" borderId="0" xfId="0" applyNumberFormat="1" applyFont="1" applyFill="1" applyAlignment="1">
      <alignment horizontal="center"/>
    </xf>
    <xf numFmtId="0" fontId="17" fillId="0" borderId="19" xfId="0" applyFont="1" applyBorder="1" applyAlignment="1">
      <alignment horizontal="center"/>
    </xf>
    <xf numFmtId="49" fontId="7" fillId="0" borderId="0" xfId="0" applyNumberFormat="1" applyFont="1" applyFill="1" applyAlignment="1">
      <alignment horizontal="center"/>
    </xf>
    <xf numFmtId="0" fontId="4" fillId="0" borderId="0" xfId="0" applyFont="1" applyAlignment="1">
      <alignment horizontal="left" vertical="top" wrapText="1"/>
    </xf>
    <xf numFmtId="49" fontId="14" fillId="0" borderId="1" xfId="0" applyNumberFormat="1" applyFont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0" fontId="24" fillId="3" borderId="11" xfId="0" applyFont="1" applyFill="1" applyBorder="1" applyAlignment="1">
      <alignment horizontal="center" vertical="center" wrapText="1"/>
    </xf>
    <xf numFmtId="0" fontId="19" fillId="3" borderId="1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 applyProtection="1">
      <alignment horizontal="left" vertical="top" wrapText="1"/>
    </xf>
    <xf numFmtId="0" fontId="25" fillId="0" borderId="0" xfId="0" applyFont="1"/>
    <xf numFmtId="0" fontId="25" fillId="0" borderId="0" xfId="0" applyFont="1" applyAlignment="1">
      <alignment horizontal="left" vertical="top" wrapText="1"/>
    </xf>
    <xf numFmtId="10" fontId="25" fillId="0" borderId="0" xfId="0" applyNumberFormat="1" applyFont="1"/>
    <xf numFmtId="0" fontId="14" fillId="0" borderId="1" xfId="0" applyNumberFormat="1" applyFont="1" applyBorder="1" applyAlignment="1">
      <alignment horizontal="left" vertical="center" wrapText="1"/>
    </xf>
    <xf numFmtId="0" fontId="17" fillId="0" borderId="19" xfId="0" applyFont="1" applyBorder="1" applyAlignment="1"/>
    <xf numFmtId="0" fontId="14" fillId="0" borderId="1" xfId="0" applyNumberFormat="1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vertical="center" wrapText="1"/>
    </xf>
    <xf numFmtId="0" fontId="26" fillId="0" borderId="1" xfId="0" applyFont="1" applyBorder="1" applyAlignment="1">
      <alignment horizontal="center" vertical="center" wrapText="1"/>
    </xf>
    <xf numFmtId="49" fontId="14" fillId="4" borderId="1" xfId="0" applyNumberFormat="1" applyFont="1" applyFill="1" applyBorder="1" applyAlignment="1" applyProtection="1">
      <alignment horizontal="left" vertical="top" wrapText="1"/>
    </xf>
    <xf numFmtId="0" fontId="0" fillId="0" borderId="0" xfId="0" applyAlignment="1">
      <alignment wrapText="1"/>
    </xf>
    <xf numFmtId="49" fontId="14" fillId="0" borderId="1" xfId="0" applyNumberFormat="1" applyFont="1" applyBorder="1" applyAlignment="1" applyProtection="1">
      <alignment horizontal="left" vertical="top"/>
    </xf>
    <xf numFmtId="49" fontId="14" fillId="0" borderId="1" xfId="0" applyNumberFormat="1" applyFont="1" applyBorder="1" applyAlignment="1" applyProtection="1">
      <alignment horizontal="center" vertical="top"/>
    </xf>
    <xf numFmtId="0" fontId="14" fillId="0" borderId="1" xfId="0" applyFont="1" applyBorder="1" applyAlignment="1" applyProtection="1">
      <alignment horizontal="center" vertical="top"/>
    </xf>
    <xf numFmtId="4" fontId="14" fillId="0" borderId="1" xfId="0" applyNumberFormat="1" applyFont="1" applyBorder="1" applyAlignment="1" applyProtection="1">
      <alignment horizontal="center" vertical="top"/>
    </xf>
    <xf numFmtId="49" fontId="14" fillId="4" borderId="1" xfId="0" applyNumberFormat="1" applyFont="1" applyFill="1" applyBorder="1" applyAlignment="1" applyProtection="1">
      <alignment horizontal="left" vertical="top"/>
    </xf>
    <xf numFmtId="49" fontId="14" fillId="4" borderId="1" xfId="0" applyNumberFormat="1" applyFont="1" applyFill="1" applyBorder="1" applyAlignment="1" applyProtection="1">
      <alignment horizontal="center" vertical="top"/>
    </xf>
    <xf numFmtId="4" fontId="14" fillId="4" borderId="1" xfId="0" applyNumberFormat="1" applyFont="1" applyFill="1" applyBorder="1" applyAlignment="1" applyProtection="1">
      <alignment horizontal="right" vertical="top"/>
    </xf>
    <xf numFmtId="0" fontId="14" fillId="4" borderId="1" xfId="0" applyFont="1" applyFill="1" applyBorder="1" applyAlignment="1" applyProtection="1">
      <alignment horizontal="center" vertical="top"/>
    </xf>
    <xf numFmtId="4" fontId="14" fillId="4" borderId="1" xfId="0" applyNumberFormat="1" applyFont="1" applyFill="1" applyBorder="1" applyAlignment="1" applyProtection="1">
      <alignment horizontal="center" vertical="top"/>
    </xf>
    <xf numFmtId="4" fontId="18" fillId="3" borderId="1" xfId="0" applyNumberFormat="1" applyFont="1" applyFill="1" applyBorder="1" applyAlignment="1">
      <alignment horizontal="right" vertical="center" wrapText="1"/>
    </xf>
    <xf numFmtId="49" fontId="14" fillId="0" borderId="1" xfId="0" applyNumberFormat="1" applyFont="1" applyBorder="1" applyAlignment="1" applyProtection="1">
      <alignment horizontal="left" vertical="top"/>
    </xf>
    <xf numFmtId="49" fontId="14" fillId="0" borderId="1" xfId="0" applyNumberFormat="1" applyFont="1" applyBorder="1" applyAlignment="1" applyProtection="1">
      <alignment horizontal="center" vertical="top"/>
    </xf>
    <xf numFmtId="4" fontId="14" fillId="0" borderId="1" xfId="0" applyNumberFormat="1" applyFont="1" applyBorder="1" applyAlignment="1" applyProtection="1">
      <alignment horizontal="center" vertical="top"/>
    </xf>
    <xf numFmtId="49" fontId="17" fillId="0" borderId="1" xfId="0" applyNumberFormat="1" applyFont="1" applyBorder="1" applyAlignment="1" applyProtection="1">
      <alignment horizontal="center" vertical="center" wrapText="1"/>
    </xf>
    <xf numFmtId="49" fontId="14" fillId="0" borderId="1" xfId="0" applyNumberFormat="1" applyFont="1" applyBorder="1" applyAlignment="1" applyProtection="1">
      <alignment horizontal="left" vertical="top"/>
    </xf>
    <xf numFmtId="49" fontId="14" fillId="0" borderId="1" xfId="0" applyNumberFormat="1" applyFont="1" applyBorder="1" applyAlignment="1" applyProtection="1">
      <alignment horizontal="center" vertical="top"/>
    </xf>
    <xf numFmtId="4" fontId="14" fillId="0" borderId="1" xfId="0" applyNumberFormat="1" applyFont="1" applyBorder="1" applyAlignment="1" applyProtection="1">
      <alignment horizontal="center" vertical="top"/>
    </xf>
    <xf numFmtId="49" fontId="14" fillId="4" borderId="1" xfId="0" applyNumberFormat="1" applyFont="1" applyFill="1" applyBorder="1" applyAlignment="1" applyProtection="1">
      <alignment horizontal="left" vertical="top"/>
    </xf>
    <xf numFmtId="49" fontId="14" fillId="4" borderId="1" xfId="0" applyNumberFormat="1" applyFont="1" applyFill="1" applyBorder="1" applyAlignment="1" applyProtection="1">
      <alignment horizontal="center" vertical="top"/>
    </xf>
    <xf numFmtId="4" fontId="14" fillId="4" borderId="1" xfId="0" applyNumberFormat="1" applyFont="1" applyFill="1" applyBorder="1" applyAlignment="1" applyProtection="1">
      <alignment horizontal="center" vertical="top"/>
    </xf>
    <xf numFmtId="49" fontId="14" fillId="0" borderId="1" xfId="0" applyNumberFormat="1" applyFont="1" applyBorder="1" applyAlignment="1" applyProtection="1">
      <alignment horizontal="left" vertical="top"/>
    </xf>
    <xf numFmtId="49" fontId="14" fillId="0" borderId="1" xfId="0" applyNumberFormat="1" applyFont="1" applyBorder="1" applyAlignment="1" applyProtection="1">
      <alignment horizontal="center" vertical="top"/>
    </xf>
    <xf numFmtId="4" fontId="14" fillId="0" borderId="1" xfId="0" applyNumberFormat="1" applyFont="1" applyBorder="1" applyAlignment="1" applyProtection="1">
      <alignment horizontal="center" vertical="top"/>
    </xf>
    <xf numFmtId="0" fontId="0" fillId="0" borderId="0" xfId="0"/>
    <xf numFmtId="49" fontId="17" fillId="0" borderId="1" xfId="0" applyNumberFormat="1" applyFont="1" applyBorder="1" applyAlignment="1" applyProtection="1">
      <alignment horizontal="center" vertical="center" wrapText="1"/>
    </xf>
    <xf numFmtId="49" fontId="14" fillId="4" borderId="1" xfId="0" applyNumberFormat="1" applyFont="1" applyFill="1" applyBorder="1" applyAlignment="1" applyProtection="1">
      <alignment horizontal="left" vertical="top"/>
    </xf>
    <xf numFmtId="49" fontId="14" fillId="4" borderId="1" xfId="0" applyNumberFormat="1" applyFont="1" applyFill="1" applyBorder="1" applyAlignment="1" applyProtection="1">
      <alignment horizontal="center" vertical="top"/>
    </xf>
    <xf numFmtId="4" fontId="14" fillId="4" borderId="1" xfId="0" applyNumberFormat="1" applyFont="1" applyFill="1" applyBorder="1" applyAlignment="1" applyProtection="1">
      <alignment horizontal="right" vertical="top"/>
    </xf>
    <xf numFmtId="0" fontId="14" fillId="4" borderId="1" xfId="0" applyFont="1" applyFill="1" applyBorder="1" applyAlignment="1" applyProtection="1">
      <alignment horizontal="center" vertical="top"/>
    </xf>
    <xf numFmtId="4" fontId="14" fillId="4" borderId="1" xfId="0" applyNumberFormat="1" applyFont="1" applyFill="1" applyBorder="1" applyAlignment="1" applyProtection="1">
      <alignment horizontal="center" vertical="top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0" fillId="0" borderId="0" xfId="0"/>
    <xf numFmtId="49" fontId="14" fillId="0" borderId="1" xfId="0" applyNumberFormat="1" applyFont="1" applyBorder="1" applyAlignment="1" applyProtection="1">
      <alignment horizontal="left" vertical="top"/>
    </xf>
    <xf numFmtId="49" fontId="14" fillId="0" borderId="1" xfId="0" applyNumberFormat="1" applyFont="1" applyBorder="1" applyAlignment="1" applyProtection="1">
      <alignment horizontal="center" vertical="top"/>
    </xf>
    <xf numFmtId="0" fontId="14" fillId="0" borderId="1" xfId="0" applyFont="1" applyBorder="1" applyAlignment="1" applyProtection="1">
      <alignment horizontal="center" vertical="top"/>
    </xf>
    <xf numFmtId="4" fontId="14" fillId="0" borderId="1" xfId="0" applyNumberFormat="1" applyFont="1" applyBorder="1" applyAlignment="1" applyProtection="1">
      <alignment horizontal="center" vertical="top"/>
    </xf>
    <xf numFmtId="49" fontId="14" fillId="0" borderId="1" xfId="0" applyNumberFormat="1" applyFont="1" applyBorder="1" applyAlignment="1" applyProtection="1">
      <alignment horizontal="left" vertical="top"/>
    </xf>
    <xf numFmtId="49" fontId="14" fillId="0" borderId="1" xfId="0" applyNumberFormat="1" applyFont="1" applyBorder="1" applyAlignment="1" applyProtection="1">
      <alignment horizontal="center" vertical="top"/>
    </xf>
    <xf numFmtId="0" fontId="14" fillId="0" borderId="1" xfId="0" applyFont="1" applyBorder="1" applyAlignment="1" applyProtection="1">
      <alignment horizontal="center" vertical="top"/>
    </xf>
    <xf numFmtId="4" fontId="14" fillId="0" borderId="1" xfId="0" applyNumberFormat="1" applyFont="1" applyBorder="1" applyAlignment="1" applyProtection="1">
      <alignment horizontal="center" vertical="top"/>
    </xf>
    <xf numFmtId="49" fontId="4" fillId="5" borderId="1" xfId="0" applyNumberFormat="1" applyFont="1" applyFill="1" applyBorder="1" applyAlignment="1" applyProtection="1">
      <alignment horizontal="left" vertical="top" wrapText="1"/>
    </xf>
    <xf numFmtId="2" fontId="22" fillId="3" borderId="1" xfId="0" applyNumberFormat="1" applyFont="1" applyFill="1" applyBorder="1" applyAlignment="1">
      <alignment horizontal="right" vertical="center" wrapText="1"/>
    </xf>
    <xf numFmtId="4" fontId="14" fillId="0" borderId="1" xfId="0" applyNumberFormat="1" applyFont="1" applyBorder="1" applyAlignment="1" applyProtection="1">
      <alignment horizontal="right" vertical="top"/>
    </xf>
    <xf numFmtId="4" fontId="14" fillId="0" borderId="1" xfId="0" applyNumberFormat="1" applyFont="1" applyBorder="1" applyAlignment="1" applyProtection="1">
      <alignment horizontal="right" vertical="top"/>
    </xf>
    <xf numFmtId="4" fontId="14" fillId="4" borderId="1" xfId="0" applyNumberFormat="1" applyFont="1" applyFill="1" applyBorder="1" applyAlignment="1" applyProtection="1">
      <alignment horizontal="right" vertical="top"/>
    </xf>
    <xf numFmtId="49" fontId="14" fillId="0" borderId="1" xfId="0" applyNumberFormat="1" applyFont="1" applyBorder="1" applyAlignment="1" applyProtection="1">
      <alignment horizontal="left" vertical="top"/>
    </xf>
    <xf numFmtId="4" fontId="14" fillId="0" borderId="1" xfId="0" applyNumberFormat="1" applyFont="1" applyBorder="1" applyAlignment="1" applyProtection="1">
      <alignment horizontal="right" vertical="top"/>
    </xf>
    <xf numFmtId="0" fontId="14" fillId="0" borderId="1" xfId="0" applyFont="1" applyBorder="1" applyAlignment="1" applyProtection="1">
      <alignment horizontal="center" vertical="top"/>
    </xf>
    <xf numFmtId="4" fontId="14" fillId="0" borderId="1" xfId="0" applyNumberFormat="1" applyFont="1" applyBorder="1" applyAlignment="1" applyProtection="1">
      <alignment horizontal="center" vertical="top"/>
    </xf>
    <xf numFmtId="49" fontId="14" fillId="0" borderId="1" xfId="0" applyNumberFormat="1" applyFont="1" applyBorder="1" applyAlignment="1" applyProtection="1">
      <alignment horizontal="left" vertical="top"/>
    </xf>
    <xf numFmtId="4" fontId="14" fillId="0" borderId="1" xfId="0" applyNumberFormat="1" applyFont="1" applyBorder="1" applyAlignment="1" applyProtection="1">
      <alignment horizontal="right" vertical="top"/>
    </xf>
    <xf numFmtId="0" fontId="14" fillId="0" borderId="1" xfId="0" applyFont="1" applyBorder="1" applyAlignment="1" applyProtection="1">
      <alignment horizontal="center" vertical="top"/>
    </xf>
    <xf numFmtId="4" fontId="14" fillId="0" borderId="1" xfId="0" applyNumberFormat="1" applyFont="1" applyBorder="1" applyAlignment="1" applyProtection="1">
      <alignment horizontal="center" vertical="top"/>
    </xf>
    <xf numFmtId="49" fontId="14" fillId="4" borderId="1" xfId="0" applyNumberFormat="1" applyFont="1" applyFill="1" applyBorder="1" applyAlignment="1" applyProtection="1">
      <alignment horizontal="left" vertical="top"/>
    </xf>
    <xf numFmtId="4" fontId="14" fillId="4" borderId="1" xfId="0" applyNumberFormat="1" applyFont="1" applyFill="1" applyBorder="1" applyAlignment="1" applyProtection="1">
      <alignment horizontal="right" vertical="top"/>
    </xf>
    <xf numFmtId="0" fontId="14" fillId="4" borderId="1" xfId="0" applyFont="1" applyFill="1" applyBorder="1" applyAlignment="1" applyProtection="1">
      <alignment horizontal="center" vertical="top"/>
    </xf>
    <xf numFmtId="4" fontId="14" fillId="4" borderId="1" xfId="0" applyNumberFormat="1" applyFont="1" applyFill="1" applyBorder="1" applyAlignment="1" applyProtection="1">
      <alignment horizontal="center" vertical="top"/>
    </xf>
    <xf numFmtId="49" fontId="14" fillId="0" borderId="1" xfId="0" applyNumberFormat="1" applyFont="1" applyBorder="1" applyAlignment="1" applyProtection="1">
      <alignment horizontal="left" vertical="top"/>
    </xf>
    <xf numFmtId="4" fontId="14" fillId="0" borderId="1" xfId="0" applyNumberFormat="1" applyFont="1" applyBorder="1" applyAlignment="1" applyProtection="1">
      <alignment horizontal="right" vertical="top"/>
    </xf>
    <xf numFmtId="0" fontId="14" fillId="0" borderId="1" xfId="0" applyFont="1" applyBorder="1" applyAlignment="1" applyProtection="1">
      <alignment horizontal="center" vertical="top"/>
    </xf>
    <xf numFmtId="4" fontId="14" fillId="0" borderId="1" xfId="0" applyNumberFormat="1" applyFont="1" applyBorder="1" applyAlignment="1" applyProtection="1">
      <alignment horizontal="center" vertical="top"/>
    </xf>
    <xf numFmtId="4" fontId="14" fillId="4" borderId="1" xfId="0" applyNumberFormat="1" applyFont="1" applyFill="1" applyBorder="1" applyAlignment="1" applyProtection="1">
      <alignment horizontal="right" vertical="top"/>
    </xf>
    <xf numFmtId="4" fontId="14" fillId="0" borderId="1" xfId="0" applyNumberFormat="1" applyFont="1" applyBorder="1" applyAlignment="1" applyProtection="1">
      <alignment horizontal="right" vertical="top"/>
    </xf>
    <xf numFmtId="49" fontId="9" fillId="0" borderId="24" xfId="0" applyNumberFormat="1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vertical="center" wrapText="1"/>
    </xf>
    <xf numFmtId="0" fontId="17" fillId="0" borderId="4" xfId="0" applyFont="1" applyFill="1" applyBorder="1" applyAlignment="1">
      <alignment horizontal="center" vertical="center" wrapText="1"/>
    </xf>
    <xf numFmtId="10" fontId="17" fillId="0" borderId="4" xfId="0" applyNumberFormat="1" applyFont="1" applyFill="1" applyBorder="1" applyAlignment="1">
      <alignment horizontal="center" vertical="center" wrapText="1"/>
    </xf>
    <xf numFmtId="4" fontId="8" fillId="0" borderId="5" xfId="0" applyNumberFormat="1" applyFont="1" applyFill="1" applyBorder="1" applyAlignment="1">
      <alignment horizontal="right" vertical="center" wrapText="1"/>
    </xf>
    <xf numFmtId="49" fontId="28" fillId="0" borderId="1" xfId="0" applyNumberFormat="1" applyFont="1" applyFill="1" applyBorder="1" applyAlignment="1">
      <alignment horizontal="right" vertical="center"/>
    </xf>
    <xf numFmtId="4" fontId="8" fillId="0" borderId="1" xfId="0" applyNumberFormat="1" applyFont="1" applyFill="1" applyBorder="1" applyAlignment="1">
      <alignment horizontal="right" vertical="center"/>
    </xf>
    <xf numFmtId="0" fontId="14" fillId="0" borderId="0" xfId="0" applyFont="1"/>
    <xf numFmtId="0" fontId="28" fillId="0" borderId="25" xfId="0" applyFont="1" applyFill="1" applyBorder="1" applyAlignment="1">
      <alignment horizontal="center" vertical="center" wrapText="1"/>
    </xf>
    <xf numFmtId="49" fontId="28" fillId="0" borderId="26" xfId="0" applyNumberFormat="1" applyFont="1" applyFill="1" applyBorder="1" applyAlignment="1">
      <alignment horizontal="right" vertical="center"/>
    </xf>
    <xf numFmtId="4" fontId="8" fillId="0" borderId="29" xfId="0" applyNumberFormat="1" applyFont="1" applyFill="1" applyBorder="1" applyAlignment="1">
      <alignment horizontal="right" vertical="center"/>
    </xf>
    <xf numFmtId="0" fontId="28" fillId="0" borderId="28" xfId="0" applyFont="1" applyFill="1" applyBorder="1" applyAlignment="1">
      <alignment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8" fillId="0" borderId="30" xfId="0" applyFont="1" applyFill="1" applyBorder="1" applyAlignment="1">
      <alignment horizontal="center" vertical="center" wrapText="1"/>
    </xf>
    <xf numFmtId="0" fontId="28" fillId="0" borderId="28" xfId="0" applyFont="1" applyFill="1" applyBorder="1" applyAlignment="1">
      <alignment horizontal="center" vertical="center" wrapText="1"/>
    </xf>
    <xf numFmtId="0" fontId="28" fillId="0" borderId="30" xfId="0" applyFont="1" applyFill="1" applyBorder="1" applyAlignment="1">
      <alignment vertical="center" wrapText="1"/>
    </xf>
    <xf numFmtId="0" fontId="17" fillId="0" borderId="24" xfId="0" applyFont="1" applyFill="1" applyBorder="1" applyAlignment="1">
      <alignment vertical="center" wrapText="1"/>
    </xf>
    <xf numFmtId="49" fontId="9" fillId="0" borderId="23" xfId="0" applyNumberFormat="1" applyFont="1" applyFill="1" applyBorder="1" applyAlignment="1">
      <alignment horizontal="center" vertical="center" wrapText="1"/>
    </xf>
    <xf numFmtId="49" fontId="9" fillId="0" borderId="32" xfId="0" applyNumberFormat="1" applyFont="1" applyFill="1" applyBorder="1" applyAlignment="1">
      <alignment horizontal="center" vertical="center" wrapText="1"/>
    </xf>
    <xf numFmtId="49" fontId="4" fillId="0" borderId="32" xfId="0" applyNumberFormat="1" applyFont="1" applyFill="1" applyBorder="1" applyAlignment="1">
      <alignment horizontal="center" vertical="center" wrapText="1"/>
    </xf>
    <xf numFmtId="49" fontId="11" fillId="0" borderId="32" xfId="0" applyNumberFormat="1" applyFont="1" applyBorder="1" applyAlignment="1">
      <alignment horizontal="center" vertical="center" wrapText="1"/>
    </xf>
    <xf numFmtId="49" fontId="9" fillId="0" borderId="33" xfId="0" applyNumberFormat="1" applyFont="1" applyFill="1" applyBorder="1" applyAlignment="1">
      <alignment horizontal="center" vertical="center" wrapText="1"/>
    </xf>
    <xf numFmtId="4" fontId="8" fillId="0" borderId="13" xfId="0" applyNumberFormat="1" applyFont="1" applyFill="1" applyBorder="1" applyAlignment="1">
      <alignment horizontal="right" vertical="center" wrapText="1"/>
    </xf>
    <xf numFmtId="0" fontId="0" fillId="0" borderId="0" xfId="0"/>
    <xf numFmtId="10" fontId="4" fillId="0" borderId="0" xfId="0" applyNumberFormat="1" applyFont="1"/>
    <xf numFmtId="0" fontId="4" fillId="0" borderId="0" xfId="0" applyFont="1"/>
    <xf numFmtId="0" fontId="9" fillId="0" borderId="1" xfId="0" applyFont="1" applyFill="1" applyBorder="1" applyAlignment="1">
      <alignment vertical="center" wrapText="1"/>
    </xf>
    <xf numFmtId="0" fontId="13" fillId="0" borderId="0" xfId="0" applyFont="1" applyAlignment="1">
      <alignment horizontal="right"/>
    </xf>
    <xf numFmtId="0" fontId="13" fillId="0" borderId="0" xfId="0" applyFont="1"/>
    <xf numFmtId="0" fontId="13" fillId="2" borderId="0" xfId="0" applyFont="1" applyFill="1"/>
    <xf numFmtId="49" fontId="7" fillId="0" borderId="0" xfId="0" applyNumberFormat="1" applyFont="1" applyFill="1" applyAlignment="1">
      <alignment horizontal="left"/>
    </xf>
    <xf numFmtId="10" fontId="7" fillId="0" borderId="0" xfId="0" applyNumberFormat="1" applyFont="1" applyFill="1" applyAlignment="1">
      <alignment horizontal="left"/>
    </xf>
    <xf numFmtId="9" fontId="4" fillId="0" borderId="0" xfId="0" applyNumberFormat="1" applyFont="1"/>
    <xf numFmtId="0" fontId="13" fillId="0" borderId="0" xfId="0" applyFont="1" applyAlignment="1">
      <alignment wrapText="1"/>
    </xf>
    <xf numFmtId="0" fontId="5" fillId="0" borderId="0" xfId="0" applyFont="1" applyAlignment="1">
      <alignment vertical="center" wrapText="1"/>
    </xf>
    <xf numFmtId="0" fontId="4" fillId="0" borderId="0" xfId="0" applyFont="1" applyFill="1" applyBorder="1" applyAlignment="1">
      <alignment horizontal="right"/>
    </xf>
    <xf numFmtId="0" fontId="15" fillId="3" borderId="1" xfId="3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right" vertical="center" wrapText="1"/>
    </xf>
    <xf numFmtId="0" fontId="17" fillId="3" borderId="1" xfId="3" applyFont="1" applyFill="1" applyBorder="1" applyAlignment="1">
      <alignment horizontal="left" vertical="center" wrapText="1"/>
    </xf>
    <xf numFmtId="0" fontId="20" fillId="3" borderId="1" xfId="3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0" fontId="9" fillId="3" borderId="11" xfId="0" applyFont="1" applyFill="1" applyBorder="1" applyAlignment="1">
      <alignment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18" fillId="0" borderId="5" xfId="3" applyFont="1" applyFill="1" applyBorder="1" applyAlignment="1">
      <alignment horizontal="left" vertical="center" wrapText="1"/>
    </xf>
    <xf numFmtId="4" fontId="18" fillId="0" borderId="1" xfId="0" applyNumberFormat="1" applyFont="1" applyBorder="1" applyAlignment="1">
      <alignment vertical="center" wrapText="1"/>
    </xf>
    <xf numFmtId="0" fontId="18" fillId="3" borderId="1" xfId="3" applyFont="1" applyFill="1" applyBorder="1" applyAlignment="1">
      <alignment horizontal="left" vertical="center" wrapText="1"/>
    </xf>
    <xf numFmtId="0" fontId="18" fillId="3" borderId="1" xfId="3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8" fillId="3" borderId="1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right" vertical="center" wrapText="1"/>
    </xf>
    <xf numFmtId="0" fontId="9" fillId="3" borderId="15" xfId="0" applyFont="1" applyFill="1" applyBorder="1" applyAlignment="1">
      <alignment vertical="center" wrapText="1"/>
    </xf>
    <xf numFmtId="0" fontId="9" fillId="3" borderId="16" xfId="0" applyFont="1" applyFill="1" applyBorder="1" applyAlignment="1">
      <alignment vertical="center" wrapText="1"/>
    </xf>
    <xf numFmtId="0" fontId="9" fillId="3" borderId="17" xfId="0" applyFont="1" applyFill="1" applyBorder="1" applyAlignment="1">
      <alignment vertical="center" wrapText="1"/>
    </xf>
    <xf numFmtId="0" fontId="9" fillId="3" borderId="13" xfId="0" applyFont="1" applyFill="1" applyBorder="1" applyAlignment="1">
      <alignment vertical="center" wrapText="1"/>
    </xf>
    <xf numFmtId="0" fontId="9" fillId="3" borderId="18" xfId="0" applyFont="1" applyFill="1" applyBorder="1" applyAlignment="1">
      <alignment vertical="center" wrapText="1"/>
    </xf>
    <xf numFmtId="0" fontId="17" fillId="0" borderId="4" xfId="0" applyFont="1" applyFill="1" applyBorder="1" applyAlignment="1">
      <alignment vertical="center" wrapText="1"/>
    </xf>
    <xf numFmtId="10" fontId="17" fillId="0" borderId="4" xfId="0" applyNumberFormat="1" applyFont="1" applyFill="1" applyBorder="1" applyAlignment="1">
      <alignment horizontal="center" vertical="center" wrapText="1"/>
    </xf>
    <xf numFmtId="4" fontId="8" fillId="0" borderId="5" xfId="0" applyNumberFormat="1" applyFont="1" applyFill="1" applyBorder="1" applyAlignment="1">
      <alignment horizontal="right" vertical="center" wrapText="1"/>
    </xf>
    <xf numFmtId="49" fontId="9" fillId="0" borderId="24" xfId="0" applyNumberFormat="1" applyFont="1" applyFill="1" applyBorder="1" applyAlignment="1">
      <alignment horizontal="center" vertical="center" wrapText="1"/>
    </xf>
    <xf numFmtId="0" fontId="7" fillId="0" borderId="30" xfId="0" applyNumberFormat="1" applyFont="1" applyFill="1" applyBorder="1" applyAlignment="1">
      <alignment horizontal="center" vertical="center"/>
    </xf>
    <xf numFmtId="4" fontId="7" fillId="0" borderId="29" xfId="0" applyNumberFormat="1" applyFont="1" applyFill="1" applyBorder="1" applyAlignment="1">
      <alignment horizontal="right" vertical="center"/>
    </xf>
    <xf numFmtId="49" fontId="14" fillId="0" borderId="1" xfId="0" applyNumberFormat="1" applyFont="1" applyBorder="1" applyAlignment="1">
      <alignment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28" fillId="0" borderId="26" xfId="0" applyFont="1" applyFill="1" applyBorder="1" applyAlignment="1">
      <alignment vertical="center" wrapText="1"/>
    </xf>
    <xf numFmtId="0" fontId="13" fillId="0" borderId="0" xfId="0" applyFont="1" applyAlignment="1">
      <alignment horizontal="left" wrapText="1"/>
    </xf>
    <xf numFmtId="0" fontId="28" fillId="0" borderId="27" xfId="0" applyFont="1" applyFill="1" applyBorder="1" applyAlignment="1">
      <alignment horizontal="left" vertical="center" wrapText="1"/>
    </xf>
    <xf numFmtId="0" fontId="28" fillId="0" borderId="28" xfId="0" applyFont="1" applyFill="1" applyBorder="1" applyAlignment="1">
      <alignment horizontal="left" vertical="center" wrapText="1"/>
    </xf>
    <xf numFmtId="2" fontId="7" fillId="0" borderId="7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7" fillId="0" borderId="19" xfId="0" applyFont="1" applyBorder="1" applyAlignment="1">
      <alignment horizontal="right"/>
    </xf>
    <xf numFmtId="0" fontId="17" fillId="0" borderId="19" xfId="0" applyFont="1" applyBorder="1" applyAlignment="1">
      <alignment horizontal="center"/>
    </xf>
    <xf numFmtId="0" fontId="6" fillId="0" borderId="0" xfId="0" applyFont="1" applyFill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49" fontId="7" fillId="0" borderId="0" xfId="0" applyNumberFormat="1" applyFont="1" applyFill="1" applyAlignment="1">
      <alignment horizontal="center"/>
    </xf>
    <xf numFmtId="49" fontId="7" fillId="0" borderId="6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0" fontId="7" fillId="0" borderId="7" xfId="0" applyNumberFormat="1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left" vertical="center" wrapText="1"/>
    </xf>
    <xf numFmtId="0" fontId="28" fillId="0" borderId="30" xfId="0" applyFont="1" applyFill="1" applyBorder="1" applyAlignment="1">
      <alignment horizontal="left" vertical="center" wrapText="1"/>
    </xf>
    <xf numFmtId="49" fontId="7" fillId="0" borderId="20" xfId="0" applyNumberFormat="1" applyFont="1" applyFill="1" applyBorder="1" applyAlignment="1">
      <alignment horizontal="center" vertical="center" wrapText="1"/>
    </xf>
    <xf numFmtId="49" fontId="7" fillId="0" borderId="21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49" fontId="7" fillId="0" borderId="31" xfId="0" applyNumberFormat="1" applyFont="1" applyFill="1" applyBorder="1" applyAlignment="1">
      <alignment horizontal="center" vertical="center" wrapText="1"/>
    </xf>
    <xf numFmtId="49" fontId="7" fillId="0" borderId="32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Alignment="1">
      <alignment horizontal="center"/>
    </xf>
    <xf numFmtId="0" fontId="30" fillId="0" borderId="30" xfId="0" applyFont="1" applyFill="1" applyBorder="1" applyAlignment="1">
      <alignment horizontal="left" vertical="center" wrapText="1"/>
    </xf>
    <xf numFmtId="0" fontId="29" fillId="0" borderId="0" xfId="0" applyFont="1" applyBorder="1" applyAlignment="1">
      <alignment horizontal="left" wrapText="1"/>
    </xf>
  </cellXfs>
  <cellStyles count="4">
    <cellStyle name="Обычный" xfId="0" builtinId="0"/>
    <cellStyle name="Обычный 2" xfId="1"/>
    <cellStyle name="Обычный 2 2" xfId="3"/>
    <cellStyle name="Финансовый 2" xfId="2"/>
  </cellStyles>
  <dxfs count="0"/>
  <tableStyles count="0" defaultTableStyle="TableStyleMedium2" defaultPivotStyle="PivotStyleLight16"/>
  <colors>
    <mruColors>
      <color rgb="FF99FFCC"/>
      <color rgb="FF99FF99"/>
      <color rgb="FFCCFF66"/>
      <color rgb="FF9999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tabSelected="1" topLeftCell="A4" workbookViewId="0">
      <selection activeCell="I8" sqref="I8"/>
    </sheetView>
  </sheetViews>
  <sheetFormatPr defaultColWidth="9.109375" defaultRowHeight="14.4" x14ac:dyDescent="0.3"/>
  <cols>
    <col min="1" max="1" width="9.109375" style="100"/>
    <col min="2" max="2" width="86" style="98" customWidth="1"/>
    <col min="3" max="3" width="15.33203125" style="100" customWidth="1"/>
    <col min="4" max="4" width="20.109375" style="98" customWidth="1"/>
    <col min="5" max="5" width="13.44140625" style="98" customWidth="1"/>
    <col min="6" max="16384" width="9.109375" style="98"/>
  </cols>
  <sheetData>
    <row r="1" spans="1:5" ht="54" x14ac:dyDescent="0.3">
      <c r="A1" s="117" t="s">
        <v>23</v>
      </c>
      <c r="B1" s="117" t="s">
        <v>24</v>
      </c>
      <c r="C1" s="117" t="s">
        <v>25</v>
      </c>
      <c r="D1" s="117" t="s">
        <v>156</v>
      </c>
    </row>
    <row r="2" spans="1:5" ht="31.2" x14ac:dyDescent="0.3">
      <c r="A2" s="64">
        <v>1</v>
      </c>
      <c r="B2" s="65" t="str">
        <f>№1!A4</f>
        <v xml:space="preserve"> Рытье шурфа в немерзлом грунте для определения места повреждения кабельной линии</v>
      </c>
      <c r="C2" s="64" t="str">
        <f>№1!I6</f>
        <v>1 шурф</v>
      </c>
      <c r="D2" s="67">
        <f>№1!E19</f>
        <v>11604.01</v>
      </c>
      <c r="E2" s="99"/>
    </row>
    <row r="3" spans="1:5" ht="31.2" x14ac:dyDescent="0.3">
      <c r="A3" s="64">
        <v>2</v>
      </c>
      <c r="B3" s="66" t="s">
        <v>54</v>
      </c>
      <c r="C3" s="64" t="str">
        <f>№2!I6</f>
        <v>1 шурф</v>
      </c>
      <c r="D3" s="67">
        <f>№2!E19</f>
        <v>15075.34</v>
      </c>
      <c r="E3" s="99"/>
    </row>
    <row r="4" spans="1:5" ht="15.6" x14ac:dyDescent="0.3">
      <c r="A4" s="64">
        <v>3</v>
      </c>
      <c r="B4" s="65" t="str">
        <f>№3!A4</f>
        <v>Разработка немерзлого грунта в траншее вручную</v>
      </c>
      <c r="C4" s="64" t="str">
        <f>№3!I6</f>
        <v>1 м3</v>
      </c>
      <c r="D4" s="67">
        <f>№3!E19</f>
        <v>6553.1</v>
      </c>
      <c r="E4" s="99"/>
    </row>
    <row r="5" spans="1:5" ht="15.6" x14ac:dyDescent="0.3">
      <c r="A5" s="64">
        <v>4</v>
      </c>
      <c r="B5" s="65" t="str">
        <f>№4!A4</f>
        <v>Разработка  немерзлого налипающего грунта в траншее вручную</v>
      </c>
      <c r="C5" s="64" t="str">
        <f>№4!I6</f>
        <v>1 м3</v>
      </c>
      <c r="D5" s="67">
        <f>№4!E19</f>
        <v>8513.67</v>
      </c>
      <c r="E5" s="99"/>
    </row>
    <row r="6" spans="1:5" ht="15.6" x14ac:dyDescent="0.3">
      <c r="A6" s="64">
        <v>5</v>
      </c>
      <c r="B6" s="65" t="str">
        <f>№5!A4</f>
        <v>Засыпка  немерзлого грунта дна траншеи разработанного вручную, с трамбованием</v>
      </c>
      <c r="C6" s="64" t="str">
        <f>№5!I6</f>
        <v>1 м3</v>
      </c>
      <c r="D6" s="67">
        <f>№5!E19</f>
        <v>2168.87</v>
      </c>
      <c r="E6" s="99"/>
    </row>
    <row r="7" spans="1:5" ht="31.2" x14ac:dyDescent="0.3">
      <c r="A7" s="64">
        <v>6</v>
      </c>
      <c r="B7" s="65" t="str">
        <f>№6!A4</f>
        <v>Засыпка  немерзлого  налипающего грунта дна траншеи разработанного вручную, с трамбованием</v>
      </c>
      <c r="C7" s="64" t="str">
        <f>№6!I6</f>
        <v>1 м3</v>
      </c>
      <c r="D7" s="67">
        <f>№6!E19</f>
        <v>2867.29</v>
      </c>
      <c r="E7" s="99"/>
    </row>
    <row r="8" spans="1:5" ht="38.25" customHeight="1" x14ac:dyDescent="0.3">
      <c r="A8" s="64">
        <v>7</v>
      </c>
      <c r="B8" s="65" t="str">
        <f>№7!A4</f>
        <v>Разработка грунта в траншее экскаватором-планировщиком на шасси автомобильного типа, емкость ковша 0,6 м3</v>
      </c>
      <c r="C8" s="64" t="str">
        <f>№7!I6</f>
        <v>1 м3</v>
      </c>
      <c r="D8" s="67">
        <f>№7!E18</f>
        <v>488.09</v>
      </c>
      <c r="E8" s="99"/>
    </row>
    <row r="9" spans="1:5" ht="40.5" customHeight="1" x14ac:dyDescent="0.3">
      <c r="A9" s="64">
        <v>8</v>
      </c>
      <c r="B9" s="65" t="str">
        <f>№8!A4</f>
        <v>Разработка грунта в траншее экскаватором-одноковшовым дизельным на пневмоколесном ходу, объем ковша 0,4 м3</v>
      </c>
      <c r="C9" s="64" t="str">
        <f>№8!I6</f>
        <v>1 м3</v>
      </c>
      <c r="D9" s="67">
        <f>№8!E19</f>
        <v>278.93</v>
      </c>
      <c r="E9" s="99"/>
    </row>
    <row r="10" spans="1:5" ht="38.25" customHeight="1" x14ac:dyDescent="0.3">
      <c r="A10" s="64">
        <v>9</v>
      </c>
      <c r="B10" s="65" t="str">
        <f>№9!A4</f>
        <v>Разработка грунта в траншее экскаватором-одноковшовым дизельным на пневмоколесном ходу, объем ковша 0,5 м3</v>
      </c>
      <c r="C10" s="64" t="str">
        <f>№9!I6</f>
        <v>1 м3</v>
      </c>
      <c r="D10" s="67">
        <f>№9!E18</f>
        <v>301.83</v>
      </c>
      <c r="E10" s="99"/>
    </row>
    <row r="11" spans="1:5" ht="41.25" customHeight="1" x14ac:dyDescent="0.3">
      <c r="A11" s="64">
        <v>10</v>
      </c>
      <c r="B11" s="65" t="str">
        <f>№10!A4</f>
        <v>Разработка грунта в траншее экскаватором-одноковшовым дизельным на пневмоколесном ходу, объем ковша 0,25 м3</v>
      </c>
      <c r="C11" s="64" t="str">
        <f>№10!I6</f>
        <v>1 м3</v>
      </c>
      <c r="D11" s="67">
        <f>№10!E19</f>
        <v>235.51</v>
      </c>
      <c r="E11" s="99"/>
    </row>
    <row r="12" spans="1:5" ht="41.25" customHeight="1" x14ac:dyDescent="0.3">
      <c r="A12" s="64">
        <v>11</v>
      </c>
      <c r="B12" s="113" t="str">
        <f>№11!A4</f>
        <v>Засыпка траншеи грунтом экскаватором-планировщиком на шасси автомобильного типа, емкость ковша 0,6 м3</v>
      </c>
      <c r="C12" s="64" t="str">
        <f>№11!I6</f>
        <v>1 м3</v>
      </c>
      <c r="D12" s="67">
        <f>№11!E18</f>
        <v>90.38</v>
      </c>
      <c r="E12" s="99"/>
    </row>
    <row r="13" spans="1:5" ht="41.25" customHeight="1" x14ac:dyDescent="0.3">
      <c r="A13" s="64">
        <v>12</v>
      </c>
      <c r="B13" s="113" t="str">
        <f>'№12 '!A4</f>
        <v>Засыпка траншеи грунтом экскаватором-одноковшовым дизельным на пневмоколесном ходу, объем ковша 0,4 м3</v>
      </c>
      <c r="C13" s="64" t="str">
        <f>'№12 '!I6</f>
        <v>1 м3</v>
      </c>
      <c r="D13" s="67">
        <f>'№12 '!E19</f>
        <v>51.64</v>
      </c>
      <c r="E13" s="99"/>
    </row>
    <row r="14" spans="1:5" ht="45.75" customHeight="1" x14ac:dyDescent="0.3">
      <c r="A14" s="64">
        <v>13</v>
      </c>
      <c r="B14" s="113" t="str">
        <f>'№13 '!A4</f>
        <v>Засыпка траншеи грунтом экскаватором-одноковшовым дизельным на пневмоколесном ходу, объем ковша 0,5 м3</v>
      </c>
      <c r="C14" s="64" t="str">
        <f>'№13 '!I6</f>
        <v>1 м3</v>
      </c>
      <c r="D14" s="67">
        <f>'№13 '!E18</f>
        <v>55.89</v>
      </c>
      <c r="E14" s="99"/>
    </row>
    <row r="15" spans="1:5" ht="45.75" customHeight="1" x14ac:dyDescent="0.3">
      <c r="A15" s="64">
        <v>14</v>
      </c>
      <c r="B15" s="113" t="str">
        <f>№14!A4</f>
        <v>Засыпка траншеи грунтом экскаватором-одноковшовым дизельным на пневмоколесном ходу, объем ковша 0,25 м3</v>
      </c>
      <c r="C15" s="64" t="str">
        <f>№14!I6</f>
        <v>1 м3</v>
      </c>
      <c r="D15" s="67">
        <f>№14!E19</f>
        <v>43.61</v>
      </c>
      <c r="E15" s="99"/>
    </row>
    <row r="16" spans="1:5" ht="45.75" customHeight="1" x14ac:dyDescent="0.3">
      <c r="A16" s="115">
        <v>15</v>
      </c>
      <c r="B16" s="65" t="str">
        <f>№15!A4</f>
        <v>Разработка грунта налипающего в траншее экскаватором-планировщиком на шасси автомобильного типа, емкость ковша 0,6 м3</v>
      </c>
      <c r="C16" s="115" t="str">
        <f>№15!I6</f>
        <v>1 м3</v>
      </c>
      <c r="D16" s="67">
        <f>№15!E18</f>
        <v>637.23</v>
      </c>
      <c r="E16" s="99"/>
    </row>
    <row r="17" spans="1:5" ht="45.75" customHeight="1" x14ac:dyDescent="0.3">
      <c r="A17" s="115">
        <v>16</v>
      </c>
      <c r="B17" s="65" t="str">
        <f>№16!A4</f>
        <v>Разработка налипающего грунта  в траншее экскаватором-одноковшовым дизельным на пневмоколесном ходу, объем ковша 0,4 м3</v>
      </c>
      <c r="C17" s="115" t="str">
        <f>№16!I6</f>
        <v>1 м3</v>
      </c>
      <c r="D17" s="67">
        <f>№16!E19</f>
        <v>364.16</v>
      </c>
      <c r="E17" s="99"/>
    </row>
    <row r="18" spans="1:5" ht="45.75" customHeight="1" x14ac:dyDescent="0.3">
      <c r="A18" s="115">
        <v>17</v>
      </c>
      <c r="B18" s="113" t="str">
        <f>№17!A4</f>
        <v>Разработка налипающего  грунта в траншее экскаватором-одноковшовым дизельным на пневмоколесном ходу, объем ковша 0,5 м3</v>
      </c>
      <c r="C18" s="115" t="str">
        <f>№17!I6</f>
        <v>1 м3</v>
      </c>
      <c r="D18" s="67">
        <f>№17!E18</f>
        <v>394.06</v>
      </c>
      <c r="E18" s="99"/>
    </row>
    <row r="19" spans="1:5" ht="54.75" customHeight="1" x14ac:dyDescent="0.3">
      <c r="A19" s="115">
        <v>18</v>
      </c>
      <c r="B19" s="113" t="str">
        <f>'№18 '!A4</f>
        <v>Разработка налипающего грунта в траншее экскаватором-одноковшовым дизельным на пневмоколесном ходу, объем ковша 0,25 м3</v>
      </c>
      <c r="C19" s="115" t="str">
        <f>'№18 '!I6</f>
        <v>1 м3</v>
      </c>
      <c r="D19" s="67">
        <f>'№18 '!E19</f>
        <v>307.47000000000003</v>
      </c>
      <c r="E19" s="99"/>
    </row>
    <row r="20" spans="1:5" ht="54.75" customHeight="1" x14ac:dyDescent="0.3">
      <c r="A20" s="115">
        <v>19</v>
      </c>
      <c r="B20" s="113" t="str">
        <f>№19!A4</f>
        <v>Засыпка траншеи налипающим грунтом экскаватором-планировщиком на шасси автомобильного типа, емкость ковша 0,6 м3</v>
      </c>
      <c r="C20" s="115" t="str">
        <f>№19!I6</f>
        <v>1 м3</v>
      </c>
      <c r="D20" s="67">
        <f>№19!E18</f>
        <v>45.19</v>
      </c>
      <c r="E20" s="99"/>
    </row>
    <row r="21" spans="1:5" ht="54.75" customHeight="1" x14ac:dyDescent="0.3">
      <c r="A21" s="115">
        <v>20</v>
      </c>
      <c r="B21" s="113" t="str">
        <f>№20!A4</f>
        <v>Засыпка траншеи налипающим грунтом экскаватором-одноковшовым дизельным на пневмоколесном ходу, объем ковша 0,4 м3</v>
      </c>
      <c r="C21" s="115" t="str">
        <f>№20!I6</f>
        <v>1 м3</v>
      </c>
      <c r="D21" s="67">
        <f>№20!E19</f>
        <v>25.82</v>
      </c>
      <c r="E21" s="99"/>
    </row>
    <row r="22" spans="1:5" ht="42" customHeight="1" x14ac:dyDescent="0.3">
      <c r="A22" s="64">
        <v>21</v>
      </c>
      <c r="B22" s="113" t="str">
        <f>№21!A4</f>
        <v>Засыпка траншеи налипающим грунтом экскаватором-одноковшовым дизельным на пневмоколесном ходу, объем ковша 0,5 м3</v>
      </c>
      <c r="C22" s="64" t="str">
        <f>№21!I6</f>
        <v>1 м3</v>
      </c>
      <c r="D22" s="67">
        <f>№21!E18</f>
        <v>27.94</v>
      </c>
      <c r="E22" s="99"/>
    </row>
    <row r="23" spans="1:5" ht="31.2" x14ac:dyDescent="0.3">
      <c r="A23" s="64">
        <v>22</v>
      </c>
      <c r="B23" s="113" t="str">
        <f>№22!A4</f>
        <v>Засыпка траншеи налипающим грунтом экскаватором-одноковшовым дизельным на пневмоколесном ходу, объем ковша 0,25 м3</v>
      </c>
      <c r="C23" s="64" t="str">
        <f>№22!I6</f>
        <v>1 м3</v>
      </c>
      <c r="D23" s="67">
        <f>№22!E19</f>
        <v>21.8</v>
      </c>
    </row>
    <row r="24" spans="1:5" ht="36.6" customHeight="1" x14ac:dyDescent="0.3">
      <c r="A24" s="64">
        <v>23</v>
      </c>
      <c r="B24" s="65" t="str">
        <f>№23!A4</f>
        <v xml:space="preserve">Полный объем работ на определение места повреждения силовых кабельных линий напряжением до 1 кВ включительно </v>
      </c>
      <c r="C24" s="64" t="str">
        <f>№23!I6</f>
        <v>1 повреждение</v>
      </c>
      <c r="D24" s="67">
        <f>№23!E19</f>
        <v>10811.43</v>
      </c>
    </row>
    <row r="25" spans="1:5" ht="48.75" customHeight="1" x14ac:dyDescent="0.3">
      <c r="A25" s="64">
        <v>24</v>
      </c>
      <c r="B25" s="116" t="str">
        <f>№24!A4</f>
        <v xml:space="preserve">Полный объем работ на определение места повреждения силовых кабельных линий напряжением до 1 кВ включительно в условиях города </v>
      </c>
      <c r="C25" s="64" t="str">
        <f>№24!I6</f>
        <v>1 повреждение</v>
      </c>
      <c r="D25" s="67">
        <f>№24!E19</f>
        <v>16126.42</v>
      </c>
    </row>
    <row r="26" spans="1:5" ht="51.75" customHeight="1" x14ac:dyDescent="0.3">
      <c r="A26" s="64">
        <v>25</v>
      </c>
      <c r="B26" s="116" t="str">
        <f>№25!A4</f>
        <v xml:space="preserve">Полный объем работ на определение места повреждения силовых кабельных линий напряжением 6-20 кВ </v>
      </c>
      <c r="C26" s="115" t="str">
        <f>№25!I6</f>
        <v>1 повреждение</v>
      </c>
      <c r="D26" s="67">
        <f>№25!E19</f>
        <v>13727.07</v>
      </c>
    </row>
    <row r="27" spans="1:5" ht="34.5" customHeight="1" x14ac:dyDescent="0.3">
      <c r="A27" s="64">
        <v>26</v>
      </c>
      <c r="B27" s="116" t="str">
        <f>№26!A4</f>
        <v xml:space="preserve">Полный объем работ на определение места повреждения силовых кабельных линий напряжением 6-20 кВ в условиях города </v>
      </c>
      <c r="C27" s="115" t="str">
        <f>№26!I6</f>
        <v>1 повреждение</v>
      </c>
      <c r="D27" s="67">
        <f>№26!E19</f>
        <v>21375.4</v>
      </c>
    </row>
    <row r="28" spans="1:5" ht="31.2" x14ac:dyDescent="0.3">
      <c r="A28" s="64">
        <v>27</v>
      </c>
      <c r="B28" s="116" t="str">
        <f>№27!A4</f>
        <v xml:space="preserve">Полный объем работ на определение места повреждения силовых кабельных линий напряжением 35-110 кВ </v>
      </c>
      <c r="C28" s="115" t="str">
        <f>№27!I6</f>
        <v>1 повреждение</v>
      </c>
      <c r="D28" s="67">
        <f>№27!E19</f>
        <v>15376.63</v>
      </c>
    </row>
    <row r="29" spans="1:5" ht="45.75" customHeight="1" x14ac:dyDescent="0.3">
      <c r="A29" s="64">
        <v>28</v>
      </c>
      <c r="B29" s="116" t="str">
        <f>№28!A4</f>
        <v xml:space="preserve">Полный объем работ на определение места повреждения силовых кабельных линий напряжением 35-110 кВ в условиях города </v>
      </c>
      <c r="C29" s="115" t="str">
        <f>№28!I6</f>
        <v>1 повреждение</v>
      </c>
      <c r="D29" s="67">
        <f>№28!E19</f>
        <v>23624.58</v>
      </c>
    </row>
    <row r="30" spans="1:5" ht="31.2" x14ac:dyDescent="0.3">
      <c r="A30" s="64">
        <v>29</v>
      </c>
      <c r="B30" s="116" t="str">
        <f>№29!A4</f>
        <v>Полный объем работ по испытаниям силовых кабельных линий напряжением до 1 кВ включительно при капитальном ремонте</v>
      </c>
      <c r="C30" s="115" t="str">
        <f>№29!I6</f>
        <v>1 кабель</v>
      </c>
      <c r="D30" s="67">
        <f>№29!E19</f>
        <v>6493.28</v>
      </c>
    </row>
    <row r="31" spans="1:5" ht="31.2" x14ac:dyDescent="0.3">
      <c r="A31" s="64">
        <v>30</v>
      </c>
      <c r="B31" s="116" t="str">
        <f>№30!A4</f>
        <v>Полный объем работ по испытаниям силовых кабельных линий напряжением 6-20 кВ включительно при капитальном ремонте</v>
      </c>
      <c r="C31" s="115" t="str">
        <f>№30!I6</f>
        <v>1 кабель</v>
      </c>
      <c r="D31" s="67">
        <f>№30!E19</f>
        <v>6871.91</v>
      </c>
    </row>
    <row r="32" spans="1:5" ht="31.2" x14ac:dyDescent="0.3">
      <c r="A32" s="64">
        <v>31</v>
      </c>
      <c r="B32" s="116" t="str">
        <f>№31!A4</f>
        <v>Полный объем работ по испытаниям силовых кабельных линий напряжением 35-110 кВ включительно при капитальном ремонте</v>
      </c>
      <c r="C32" s="115" t="str">
        <f>№31!I6</f>
        <v>1 кабель</v>
      </c>
      <c r="D32" s="67">
        <f>№31!E19</f>
        <v>9500.7199999999993</v>
      </c>
    </row>
    <row r="33" spans="1:4" ht="33" customHeight="1" x14ac:dyDescent="0.3">
      <c r="A33" s="64">
        <v>32</v>
      </c>
      <c r="B33" s="250" t="str">
        <f>№32!A4</f>
        <v>Снятие (установка) железобетонных плит перекрытий кабельных каналов</v>
      </c>
      <c r="C33" s="251" t="str">
        <f>№32!H6</f>
        <v>1 плита</v>
      </c>
      <c r="D33" s="67">
        <f>№32!D14</f>
        <v>190.14</v>
      </c>
    </row>
  </sheetData>
  <pageMargins left="0.3" right="0.24" top="0.75" bottom="0.75" header="0.3" footer="0.3"/>
  <pageSetup paperSize="25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topLeftCell="A4" zoomScale="80" zoomScaleNormal="80" workbookViewId="0">
      <selection activeCell="C16" sqref="C16"/>
    </sheetView>
  </sheetViews>
  <sheetFormatPr defaultColWidth="9.109375" defaultRowHeight="13.8" x14ac:dyDescent="0.25"/>
  <cols>
    <col min="1" max="1" width="4.6640625" style="2" customWidth="1"/>
    <col min="2" max="2" width="42.5546875" style="2" customWidth="1"/>
    <col min="3" max="3" width="19.33203125" style="1" customWidth="1"/>
    <col min="4" max="4" width="11.6640625" style="11" customWidth="1"/>
    <col min="5" max="5" width="20.5546875" style="2" customWidth="1"/>
    <col min="6" max="6" width="39.33203125" style="2" customWidth="1"/>
    <col min="7" max="7" width="10.109375" style="2" customWidth="1"/>
    <col min="8" max="8" width="14" style="2" customWidth="1"/>
    <col min="9" max="9" width="16.6640625" style="2" customWidth="1"/>
    <col min="10" max="10" width="13.44140625" style="2" customWidth="1"/>
    <col min="11" max="16384" width="9.10937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260" t="s">
        <v>0</v>
      </c>
      <c r="I1" s="260"/>
      <c r="J1" s="260"/>
    </row>
    <row r="2" spans="1:10" ht="18.75" customHeight="1" x14ac:dyDescent="0.3">
      <c r="A2" s="263" t="s">
        <v>13</v>
      </c>
      <c r="B2" s="263"/>
      <c r="C2" s="263"/>
      <c r="D2" s="263"/>
      <c r="E2" s="263"/>
      <c r="F2" s="263"/>
      <c r="G2" s="263"/>
      <c r="H2" s="263"/>
      <c r="I2" s="263"/>
      <c r="J2" s="263"/>
    </row>
    <row r="3" spans="1:10" x14ac:dyDescent="0.25">
      <c r="A3" s="265"/>
      <c r="B3" s="265"/>
      <c r="C3" s="17"/>
      <c r="D3" s="2"/>
    </row>
    <row r="4" spans="1:10" x14ac:dyDescent="0.25">
      <c r="A4" s="265" t="s">
        <v>51</v>
      </c>
      <c r="B4" s="265"/>
      <c r="C4" s="265"/>
      <c r="D4" s="265"/>
      <c r="E4" s="265"/>
      <c r="F4" s="265"/>
      <c r="G4" s="265"/>
      <c r="H4" s="265"/>
      <c r="I4" s="265"/>
      <c r="J4" s="265"/>
    </row>
    <row r="5" spans="1:10" s="3" customFormat="1" ht="45.75" customHeight="1" x14ac:dyDescent="0.25">
      <c r="A5" s="260" t="s">
        <v>55</v>
      </c>
      <c r="B5" s="264"/>
      <c r="C5" s="264"/>
      <c r="D5" s="264"/>
      <c r="E5" s="264"/>
      <c r="F5" s="264"/>
      <c r="G5" s="264"/>
      <c r="H5" s="264"/>
      <c r="I5" s="264"/>
      <c r="J5" s="264"/>
    </row>
    <row r="6" spans="1:10" ht="16.2" thickBot="1" x14ac:dyDescent="0.35">
      <c r="A6" s="13"/>
      <c r="B6" s="13"/>
      <c r="C6" s="13"/>
      <c r="D6" s="2"/>
      <c r="G6" s="261" t="s">
        <v>18</v>
      </c>
      <c r="H6" s="261"/>
      <c r="I6" s="262" t="s">
        <v>26</v>
      </c>
      <c r="J6" s="262"/>
    </row>
    <row r="7" spans="1:10" ht="39.75" customHeight="1" x14ac:dyDescent="0.25">
      <c r="A7" s="266" t="s">
        <v>1</v>
      </c>
      <c r="B7" s="268" t="s">
        <v>2</v>
      </c>
      <c r="C7" s="272" t="s">
        <v>173</v>
      </c>
      <c r="D7" s="270"/>
      <c r="E7" s="256" t="s">
        <v>50</v>
      </c>
      <c r="F7" s="258" t="s">
        <v>19</v>
      </c>
      <c r="G7" s="258"/>
      <c r="H7" s="258"/>
      <c r="I7" s="258"/>
      <c r="J7" s="259"/>
    </row>
    <row r="8" spans="1:10" ht="100.2" customHeight="1" x14ac:dyDescent="0.25">
      <c r="A8" s="267"/>
      <c r="B8" s="269"/>
      <c r="C8" s="273"/>
      <c r="D8" s="271"/>
      <c r="E8" s="257"/>
      <c r="F8" s="36" t="s">
        <v>28</v>
      </c>
      <c r="G8" s="36" t="s">
        <v>49</v>
      </c>
      <c r="H8" s="36" t="s">
        <v>52</v>
      </c>
      <c r="I8" s="37" t="str">
        <f>Лист1!H15</f>
        <v>Стоимость по ФГИС ЦС Москва, 1-й квартал 2025г.,
руб.</v>
      </c>
      <c r="J8" s="38" t="s">
        <v>47</v>
      </c>
    </row>
    <row r="9" spans="1:10" s="3" customFormat="1" ht="50.25" customHeight="1" x14ac:dyDescent="0.25">
      <c r="A9" s="30" t="s">
        <v>4</v>
      </c>
      <c r="B9" s="4" t="s">
        <v>41</v>
      </c>
      <c r="C9" s="4"/>
      <c r="D9" s="22"/>
      <c r="E9" s="23">
        <f>E10+E11+E12+E13</f>
        <v>5440.44</v>
      </c>
      <c r="F9" s="39" t="s">
        <v>48</v>
      </c>
      <c r="G9" s="40" t="s">
        <v>5</v>
      </c>
      <c r="H9" s="41">
        <f>H10+H11+H12+H13</f>
        <v>9.36</v>
      </c>
      <c r="I9" s="42"/>
      <c r="J9" s="43"/>
    </row>
    <row r="10" spans="1:10" s="3" customFormat="1" x14ac:dyDescent="0.25">
      <c r="A10" s="31" t="s">
        <v>42</v>
      </c>
      <c r="B10" s="24" t="s">
        <v>38</v>
      </c>
      <c r="C10" s="21"/>
      <c r="D10" s="22"/>
      <c r="E10" s="25">
        <f>H10*I10</f>
        <v>1242.6300000000001</v>
      </c>
      <c r="F10" s="44" t="s">
        <v>30</v>
      </c>
      <c r="G10" s="45" t="s">
        <v>5</v>
      </c>
      <c r="H10" s="46">
        <v>2.34</v>
      </c>
      <c r="I10" s="129">
        <f>Лист1!I2</f>
        <v>531.04</v>
      </c>
      <c r="J10" s="48" t="s">
        <v>34</v>
      </c>
    </row>
    <row r="11" spans="1:10" s="3" customFormat="1" x14ac:dyDescent="0.25">
      <c r="A11" s="31" t="s">
        <v>43</v>
      </c>
      <c r="B11" s="24" t="s">
        <v>39</v>
      </c>
      <c r="C11" s="21"/>
      <c r="D11" s="22"/>
      <c r="E11" s="25">
        <f>H11*I11</f>
        <v>1399.27</v>
      </c>
      <c r="F11" s="44" t="s">
        <v>29</v>
      </c>
      <c r="G11" s="45" t="s">
        <v>5</v>
      </c>
      <c r="H11" s="46">
        <v>2.34</v>
      </c>
      <c r="I11" s="129">
        <f>Лист1!I3</f>
        <v>597.98</v>
      </c>
      <c r="J11" s="48" t="s">
        <v>27</v>
      </c>
    </row>
    <row r="12" spans="1:10" s="3" customFormat="1" ht="26.4" x14ac:dyDescent="0.25">
      <c r="A12" s="31" t="s">
        <v>44</v>
      </c>
      <c r="B12" s="24" t="s">
        <v>40</v>
      </c>
      <c r="C12" s="21"/>
      <c r="D12" s="22"/>
      <c r="E12" s="25">
        <f>H12*I12</f>
        <v>1399.27</v>
      </c>
      <c r="F12" s="44" t="s">
        <v>31</v>
      </c>
      <c r="G12" s="45" t="s">
        <v>5</v>
      </c>
      <c r="H12" s="46">
        <v>2.34</v>
      </c>
      <c r="I12" s="129">
        <f>Лист1!I3</f>
        <v>597.98</v>
      </c>
      <c r="J12" s="48" t="s">
        <v>27</v>
      </c>
    </row>
    <row r="13" spans="1:10" s="3" customFormat="1" x14ac:dyDescent="0.25">
      <c r="A13" s="31" t="s">
        <v>45</v>
      </c>
      <c r="B13" s="24" t="s">
        <v>37</v>
      </c>
      <c r="C13" s="21"/>
      <c r="D13" s="22"/>
      <c r="E13" s="25">
        <f>H13*I13</f>
        <v>1399.27</v>
      </c>
      <c r="F13" s="44" t="s">
        <v>29</v>
      </c>
      <c r="G13" s="45" t="s">
        <v>5</v>
      </c>
      <c r="H13" s="46">
        <v>2.34</v>
      </c>
      <c r="I13" s="129">
        <f>Лист1!I3</f>
        <v>597.98</v>
      </c>
      <c r="J13" s="48" t="s">
        <v>27</v>
      </c>
    </row>
    <row r="14" spans="1:10" s="3" customFormat="1" ht="30.6" x14ac:dyDescent="0.25">
      <c r="A14" s="30" t="s">
        <v>6</v>
      </c>
      <c r="B14" s="4" t="s">
        <v>8</v>
      </c>
      <c r="C14" s="26" t="s">
        <v>35</v>
      </c>
      <c r="D14" s="22">
        <v>0.87</v>
      </c>
      <c r="E14" s="23">
        <f>E9*D14</f>
        <v>4733.18</v>
      </c>
      <c r="F14" s="42"/>
      <c r="G14" s="41"/>
      <c r="H14" s="41"/>
      <c r="I14" s="49"/>
      <c r="J14" s="43"/>
    </row>
    <row r="15" spans="1:10" ht="31.5" customHeight="1" x14ac:dyDescent="0.25">
      <c r="A15" s="30" t="s">
        <v>17</v>
      </c>
      <c r="B15" s="5" t="s">
        <v>46</v>
      </c>
      <c r="C15" s="27"/>
      <c r="D15" s="6"/>
      <c r="E15" s="14">
        <f>SUM(E16:E16)</f>
        <v>1301.98</v>
      </c>
      <c r="F15" s="50"/>
      <c r="G15" s="51"/>
      <c r="H15" s="52"/>
      <c r="I15" s="53"/>
      <c r="J15" s="54"/>
    </row>
    <row r="16" spans="1:10" ht="27.6" x14ac:dyDescent="0.25">
      <c r="A16" s="32" t="s">
        <v>174</v>
      </c>
      <c r="B16" s="16" t="s">
        <v>33</v>
      </c>
      <c r="C16" s="28"/>
      <c r="D16" s="6"/>
      <c r="E16" s="15">
        <f>H16*I16</f>
        <v>1301.98</v>
      </c>
      <c r="F16" s="55" t="s">
        <v>33</v>
      </c>
      <c r="G16" s="56" t="s">
        <v>10</v>
      </c>
      <c r="H16" s="57">
        <v>2.34</v>
      </c>
      <c r="I16" s="96">
        <f>Лист1!I7</f>
        <v>556.4</v>
      </c>
      <c r="J16" s="58" t="s">
        <v>32</v>
      </c>
    </row>
    <row r="17" spans="1:10" s="3" customFormat="1" ht="30.6" x14ac:dyDescent="0.25">
      <c r="A17" s="30" t="s">
        <v>7</v>
      </c>
      <c r="B17" s="4" t="s">
        <v>11</v>
      </c>
      <c r="C17" s="26" t="s">
        <v>36</v>
      </c>
      <c r="D17" s="22">
        <v>0.4</v>
      </c>
      <c r="E17" s="23">
        <f>E9*D17</f>
        <v>2176.1799999999998</v>
      </c>
      <c r="F17" s="42"/>
      <c r="G17" s="42"/>
      <c r="H17" s="42"/>
      <c r="I17" s="42"/>
      <c r="J17" s="43"/>
    </row>
    <row r="18" spans="1:10" s="3" customFormat="1" ht="21.75" customHeight="1" thickBot="1" x14ac:dyDescent="0.3">
      <c r="A18" s="184"/>
      <c r="B18" s="185" t="s">
        <v>12</v>
      </c>
      <c r="C18" s="186"/>
      <c r="D18" s="187"/>
      <c r="E18" s="188">
        <f>E9+E14+E15+E17</f>
        <v>13651.78</v>
      </c>
      <c r="F18" s="59"/>
      <c r="G18" s="60"/>
      <c r="H18" s="61"/>
      <c r="I18" s="62"/>
      <c r="J18" s="63"/>
    </row>
    <row r="19" spans="1:10" s="191" customFormat="1" ht="35.4" customHeight="1" thickBot="1" x14ac:dyDescent="0.35">
      <c r="A19" s="193"/>
      <c r="B19" s="254" t="str">
        <f>Лист1!H17</f>
        <v>Итого без НДС с учетом корректирующего коэффициента:</v>
      </c>
      <c r="C19" s="255"/>
      <c r="D19" s="197">
        <v>0.85</v>
      </c>
      <c r="E19" s="194">
        <f>E18*D19</f>
        <v>11604.01</v>
      </c>
    </row>
    <row r="20" spans="1:10" s="8" customFormat="1" ht="20.399999999999999" customHeight="1" x14ac:dyDescent="0.25">
      <c r="A20" s="7"/>
      <c r="B20" s="10"/>
      <c r="C20" s="19"/>
      <c r="F20" s="9"/>
    </row>
    <row r="21" spans="1:10" x14ac:dyDescent="0.25">
      <c r="B21" s="20"/>
      <c r="C21" s="2"/>
      <c r="D21" s="2"/>
    </row>
    <row r="22" spans="1:10" x14ac:dyDescent="0.25">
      <c r="B22" s="2" t="s">
        <v>171</v>
      </c>
    </row>
    <row r="23" spans="1:10" x14ac:dyDescent="0.25">
      <c r="E23" s="12"/>
    </row>
    <row r="24" spans="1:10" x14ac:dyDescent="0.25">
      <c r="B24" s="2" t="s">
        <v>172</v>
      </c>
      <c r="E24" s="12"/>
    </row>
  </sheetData>
  <mergeCells count="14">
    <mergeCell ref="B19:C19"/>
    <mergeCell ref="E7:E8"/>
    <mergeCell ref="F7:J7"/>
    <mergeCell ref="H1:J1"/>
    <mergeCell ref="G6:H6"/>
    <mergeCell ref="I6:J6"/>
    <mergeCell ref="A2:J2"/>
    <mergeCell ref="A5:J5"/>
    <mergeCell ref="A4:J4"/>
    <mergeCell ref="A7:A8"/>
    <mergeCell ref="B7:B8"/>
    <mergeCell ref="D7:D8"/>
    <mergeCell ref="C7:C8"/>
    <mergeCell ref="A3:B3"/>
  </mergeCells>
  <pageMargins left="0.7" right="0.7" top="0.75" bottom="0.75" header="0.3" footer="0.3"/>
  <pageSetup paperSize="9" scale="6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topLeftCell="A7" zoomScale="80" zoomScaleNormal="80" workbookViewId="0">
      <selection activeCell="A17" sqref="A17"/>
    </sheetView>
  </sheetViews>
  <sheetFormatPr defaultColWidth="9.109375" defaultRowHeight="13.8" x14ac:dyDescent="0.25"/>
  <cols>
    <col min="1" max="1" width="4.6640625" style="2" customWidth="1"/>
    <col min="2" max="2" width="44.21875" style="2" customWidth="1"/>
    <col min="3" max="3" width="19.33203125" style="1" customWidth="1"/>
    <col min="4" max="4" width="11.6640625" style="11" customWidth="1"/>
    <col min="5" max="5" width="20.5546875" style="2" customWidth="1"/>
    <col min="6" max="6" width="39.33203125" style="2" customWidth="1"/>
    <col min="7" max="7" width="10.109375" style="2" customWidth="1"/>
    <col min="8" max="8" width="14" style="2" customWidth="1"/>
    <col min="9" max="9" width="16.6640625" style="2" customWidth="1"/>
    <col min="10" max="10" width="13.44140625" style="2" customWidth="1"/>
    <col min="11" max="16384" width="9.10937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260" t="s">
        <v>0</v>
      </c>
      <c r="I1" s="260"/>
      <c r="J1" s="260"/>
    </row>
    <row r="2" spans="1:10" ht="18.75" customHeight="1" x14ac:dyDescent="0.3">
      <c r="A2" s="263" t="s">
        <v>14</v>
      </c>
      <c r="B2" s="263"/>
      <c r="C2" s="263"/>
      <c r="D2" s="263"/>
      <c r="E2" s="263"/>
      <c r="F2" s="263"/>
      <c r="G2" s="263"/>
      <c r="H2" s="263"/>
      <c r="I2" s="263"/>
      <c r="J2" s="263"/>
    </row>
    <row r="3" spans="1:10" x14ac:dyDescent="0.25">
      <c r="A3" s="265"/>
      <c r="B3" s="265"/>
      <c r="C3" s="17"/>
      <c r="D3" s="2"/>
    </row>
    <row r="4" spans="1:10" x14ac:dyDescent="0.25">
      <c r="A4" s="265" t="s">
        <v>54</v>
      </c>
      <c r="B4" s="265"/>
      <c r="C4" s="265"/>
      <c r="D4" s="265"/>
      <c r="E4" s="265"/>
      <c r="F4" s="265"/>
      <c r="G4" s="265"/>
      <c r="H4" s="265"/>
      <c r="I4" s="265"/>
      <c r="J4" s="265"/>
    </row>
    <row r="5" spans="1:10" s="3" customFormat="1" ht="40.5" customHeight="1" x14ac:dyDescent="0.25">
      <c r="A5" s="260" t="s">
        <v>55</v>
      </c>
      <c r="B5" s="264"/>
      <c r="C5" s="264"/>
      <c r="D5" s="264"/>
      <c r="E5" s="264"/>
      <c r="F5" s="264"/>
      <c r="G5" s="264"/>
      <c r="H5" s="264"/>
      <c r="I5" s="264"/>
      <c r="J5" s="264"/>
    </row>
    <row r="6" spans="1:10" ht="16.2" thickBot="1" x14ac:dyDescent="0.35">
      <c r="A6" s="13"/>
      <c r="B6" s="13"/>
      <c r="C6" s="13"/>
      <c r="D6" s="2"/>
      <c r="G6" s="261" t="s">
        <v>18</v>
      </c>
      <c r="H6" s="261"/>
      <c r="I6" s="262" t="s">
        <v>26</v>
      </c>
      <c r="J6" s="262"/>
    </row>
    <row r="7" spans="1:10" ht="39.75" customHeight="1" x14ac:dyDescent="0.25">
      <c r="A7" s="266" t="s">
        <v>1</v>
      </c>
      <c r="B7" s="268" t="s">
        <v>2</v>
      </c>
      <c r="C7" s="272" t="str">
        <f>Лист1!H19</f>
        <v>Примечание</v>
      </c>
      <c r="D7" s="270"/>
      <c r="E7" s="256" t="s">
        <v>50</v>
      </c>
      <c r="F7" s="258" t="s">
        <v>19</v>
      </c>
      <c r="G7" s="258"/>
      <c r="H7" s="258"/>
      <c r="I7" s="258"/>
      <c r="J7" s="259"/>
    </row>
    <row r="8" spans="1:10" ht="100.2" customHeight="1" x14ac:dyDescent="0.25">
      <c r="A8" s="267"/>
      <c r="B8" s="269"/>
      <c r="C8" s="273"/>
      <c r="D8" s="271"/>
      <c r="E8" s="257"/>
      <c r="F8" s="36" t="s">
        <v>28</v>
      </c>
      <c r="G8" s="36" t="s">
        <v>49</v>
      </c>
      <c r="H8" s="36" t="s">
        <v>53</v>
      </c>
      <c r="I8" s="37" t="str">
        <f>Лист1!H15</f>
        <v>Стоимость по ФГИС ЦС Москва, 1-й квартал 2025г.,
руб.</v>
      </c>
      <c r="J8" s="38" t="s">
        <v>47</v>
      </c>
    </row>
    <row r="9" spans="1:10" s="3" customFormat="1" ht="50.25" customHeight="1" x14ac:dyDescent="0.25">
      <c r="A9" s="30" t="s">
        <v>4</v>
      </c>
      <c r="B9" s="4" t="s">
        <v>41</v>
      </c>
      <c r="C9" s="4"/>
      <c r="D9" s="22"/>
      <c r="E9" s="23">
        <f>E10+E11+E12+E13</f>
        <v>7067.94</v>
      </c>
      <c r="F9" s="39" t="s">
        <v>48</v>
      </c>
      <c r="G9" s="40" t="s">
        <v>5</v>
      </c>
      <c r="H9" s="41">
        <f>H10+H11+H12+H13</f>
        <v>12.16</v>
      </c>
      <c r="I9" s="42"/>
      <c r="J9" s="43"/>
    </row>
    <row r="10" spans="1:10" s="3" customFormat="1" x14ac:dyDescent="0.25">
      <c r="A10" s="31" t="s">
        <v>42</v>
      </c>
      <c r="B10" s="24" t="s">
        <v>38</v>
      </c>
      <c r="C10" s="21"/>
      <c r="D10" s="22"/>
      <c r="E10" s="25">
        <f>H10*I10</f>
        <v>1614.36</v>
      </c>
      <c r="F10" s="44" t="s">
        <v>30</v>
      </c>
      <c r="G10" s="45" t="s">
        <v>5</v>
      </c>
      <c r="H10" s="46">
        <v>3.04</v>
      </c>
      <c r="I10" s="129">
        <f>Лист1!I2</f>
        <v>531.04</v>
      </c>
      <c r="J10" s="48" t="s">
        <v>34</v>
      </c>
    </row>
    <row r="11" spans="1:10" s="3" customFormat="1" x14ac:dyDescent="0.25">
      <c r="A11" s="31" t="s">
        <v>43</v>
      </c>
      <c r="B11" s="24" t="s">
        <v>39</v>
      </c>
      <c r="C11" s="21"/>
      <c r="D11" s="22"/>
      <c r="E11" s="25">
        <f>H11*I11</f>
        <v>1817.86</v>
      </c>
      <c r="F11" s="44" t="s">
        <v>29</v>
      </c>
      <c r="G11" s="45" t="s">
        <v>5</v>
      </c>
      <c r="H11" s="46">
        <v>3.04</v>
      </c>
      <c r="I11" s="129">
        <f>Лист1!I3</f>
        <v>597.98</v>
      </c>
      <c r="J11" s="48" t="s">
        <v>27</v>
      </c>
    </row>
    <row r="12" spans="1:10" s="3" customFormat="1" ht="26.4" x14ac:dyDescent="0.25">
      <c r="A12" s="31" t="s">
        <v>44</v>
      </c>
      <c r="B12" s="24" t="s">
        <v>40</v>
      </c>
      <c r="C12" s="21"/>
      <c r="D12" s="22"/>
      <c r="E12" s="25">
        <f>H12*I12</f>
        <v>1817.86</v>
      </c>
      <c r="F12" s="44" t="s">
        <v>31</v>
      </c>
      <c r="G12" s="45" t="s">
        <v>5</v>
      </c>
      <c r="H12" s="46">
        <v>3.04</v>
      </c>
      <c r="I12" s="129">
        <f>Лист1!I3</f>
        <v>597.98</v>
      </c>
      <c r="J12" s="48" t="s">
        <v>27</v>
      </c>
    </row>
    <row r="13" spans="1:10" s="3" customFormat="1" x14ac:dyDescent="0.25">
      <c r="A13" s="31" t="s">
        <v>45</v>
      </c>
      <c r="B13" s="24" t="s">
        <v>37</v>
      </c>
      <c r="C13" s="21"/>
      <c r="D13" s="22"/>
      <c r="E13" s="25">
        <f>H13*I13</f>
        <v>1817.86</v>
      </c>
      <c r="F13" s="44" t="s">
        <v>29</v>
      </c>
      <c r="G13" s="45" t="s">
        <v>5</v>
      </c>
      <c r="H13" s="46">
        <v>3.04</v>
      </c>
      <c r="I13" s="129">
        <f>Лист1!I3</f>
        <v>597.98</v>
      </c>
      <c r="J13" s="48" t="s">
        <v>27</v>
      </c>
    </row>
    <row r="14" spans="1:10" s="3" customFormat="1" ht="30.6" x14ac:dyDescent="0.25">
      <c r="A14" s="30" t="s">
        <v>6</v>
      </c>
      <c r="B14" s="4" t="s">
        <v>8</v>
      </c>
      <c r="C14" s="26" t="s">
        <v>35</v>
      </c>
      <c r="D14" s="22">
        <v>0.87</v>
      </c>
      <c r="E14" s="23">
        <f>E9*D14</f>
        <v>6149.11</v>
      </c>
      <c r="F14" s="42"/>
      <c r="G14" s="41"/>
      <c r="H14" s="41"/>
      <c r="I14" s="49"/>
      <c r="J14" s="43"/>
    </row>
    <row r="15" spans="1:10" ht="31.5" customHeight="1" x14ac:dyDescent="0.25">
      <c r="A15" s="30" t="s">
        <v>17</v>
      </c>
      <c r="B15" s="5" t="s">
        <v>46</v>
      </c>
      <c r="C15" s="27"/>
      <c r="D15" s="6"/>
      <c r="E15" s="14">
        <f>SUM(E16:E16)</f>
        <v>1691.46</v>
      </c>
      <c r="F15" s="50"/>
      <c r="G15" s="51"/>
      <c r="H15" s="52"/>
      <c r="I15" s="53"/>
      <c r="J15" s="54"/>
    </row>
    <row r="16" spans="1:10" ht="27.6" x14ac:dyDescent="0.25">
      <c r="A16" s="32" t="s">
        <v>174</v>
      </c>
      <c r="B16" s="16" t="s">
        <v>33</v>
      </c>
      <c r="C16" s="28"/>
      <c r="D16" s="6"/>
      <c r="E16" s="15">
        <f>H16*I16</f>
        <v>1691.46</v>
      </c>
      <c r="F16" s="55" t="s">
        <v>33</v>
      </c>
      <c r="G16" s="56" t="s">
        <v>10</v>
      </c>
      <c r="H16" s="46">
        <v>3.04</v>
      </c>
      <c r="I16" s="96">
        <f>Лист1!I7</f>
        <v>556.4</v>
      </c>
      <c r="J16" s="58" t="s">
        <v>32</v>
      </c>
    </row>
    <row r="17" spans="1:10" s="3" customFormat="1" ht="30.6" x14ac:dyDescent="0.25">
      <c r="A17" s="30" t="s">
        <v>7</v>
      </c>
      <c r="B17" s="4" t="s">
        <v>11</v>
      </c>
      <c r="C17" s="26" t="s">
        <v>36</v>
      </c>
      <c r="D17" s="22">
        <v>0.4</v>
      </c>
      <c r="E17" s="23">
        <f>E9*D17</f>
        <v>2827.18</v>
      </c>
      <c r="F17" s="42"/>
      <c r="G17" s="42"/>
      <c r="H17" s="42"/>
      <c r="I17" s="42"/>
      <c r="J17" s="43"/>
    </row>
    <row r="18" spans="1:10" s="3" customFormat="1" ht="21.75" customHeight="1" thickBot="1" x14ac:dyDescent="0.3">
      <c r="A18" s="184"/>
      <c r="B18" s="185" t="s">
        <v>12</v>
      </c>
      <c r="C18" s="186"/>
      <c r="D18" s="187"/>
      <c r="E18" s="188">
        <f>E9+E14+E15+E17</f>
        <v>17735.689999999999</v>
      </c>
      <c r="F18" s="59"/>
      <c r="G18" s="60"/>
      <c r="H18" s="61"/>
      <c r="I18" s="62"/>
      <c r="J18" s="63"/>
    </row>
    <row r="19" spans="1:10" ht="33.6" customHeight="1" thickBot="1" x14ac:dyDescent="0.3">
      <c r="A19" s="193"/>
      <c r="B19" s="254" t="str">
        <f>Лист1!H17</f>
        <v>Итого без НДС с учетом корректирующего коэффициента:</v>
      </c>
      <c r="C19" s="255"/>
      <c r="D19" s="197">
        <v>0.85</v>
      </c>
      <c r="E19" s="194">
        <f>E18*0.85</f>
        <v>15075.34</v>
      </c>
    </row>
    <row r="20" spans="1:10" s="8" customFormat="1" ht="20.399999999999999" customHeight="1" x14ac:dyDescent="0.25">
      <c r="A20" s="7"/>
      <c r="B20" s="18"/>
      <c r="C20" s="19"/>
      <c r="F20" s="9"/>
    </row>
    <row r="21" spans="1:10" ht="18" customHeight="1" x14ac:dyDescent="0.25">
      <c r="B21" s="20"/>
      <c r="C21" s="2"/>
      <c r="D21" s="2"/>
    </row>
    <row r="22" spans="1:10" x14ac:dyDescent="0.25">
      <c r="B22" s="2" t="s">
        <v>171</v>
      </c>
    </row>
    <row r="23" spans="1:10" x14ac:dyDescent="0.25">
      <c r="E23" s="12"/>
    </row>
    <row r="24" spans="1:10" x14ac:dyDescent="0.25">
      <c r="B24" s="2" t="s">
        <v>172</v>
      </c>
      <c r="E24" s="12"/>
    </row>
  </sheetData>
  <mergeCells count="14">
    <mergeCell ref="B19:C19"/>
    <mergeCell ref="F7:J7"/>
    <mergeCell ref="H1:J1"/>
    <mergeCell ref="A2:J2"/>
    <mergeCell ref="A3:B3"/>
    <mergeCell ref="A5:J5"/>
    <mergeCell ref="G6:H6"/>
    <mergeCell ref="I6:J6"/>
    <mergeCell ref="A4:J4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topLeftCell="A7" zoomScale="80" zoomScaleNormal="80" workbookViewId="0">
      <selection activeCell="A17" sqref="A17"/>
    </sheetView>
  </sheetViews>
  <sheetFormatPr defaultColWidth="9.109375" defaultRowHeight="13.8" x14ac:dyDescent="0.25"/>
  <cols>
    <col min="1" max="1" width="4.6640625" style="2" customWidth="1"/>
    <col min="2" max="2" width="46.77734375" style="2" customWidth="1"/>
    <col min="3" max="3" width="19.33203125" style="1" customWidth="1"/>
    <col min="4" max="4" width="11.6640625" style="11" customWidth="1"/>
    <col min="5" max="5" width="20.5546875" style="2" customWidth="1"/>
    <col min="6" max="6" width="39.33203125" style="2" customWidth="1"/>
    <col min="7" max="7" width="10.109375" style="2" customWidth="1"/>
    <col min="8" max="8" width="14" style="2" customWidth="1"/>
    <col min="9" max="9" width="16.6640625" style="2" customWidth="1"/>
    <col min="10" max="10" width="13.44140625" style="2" customWidth="1"/>
    <col min="11" max="16384" width="9.10937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260" t="s">
        <v>0</v>
      </c>
      <c r="I1" s="260"/>
      <c r="J1" s="260"/>
    </row>
    <row r="2" spans="1:10" ht="18.75" customHeight="1" x14ac:dyDescent="0.3">
      <c r="A2" s="263" t="s">
        <v>15</v>
      </c>
      <c r="B2" s="263"/>
      <c r="C2" s="263"/>
      <c r="D2" s="263"/>
      <c r="E2" s="263"/>
      <c r="F2" s="263"/>
      <c r="G2" s="263"/>
      <c r="H2" s="263"/>
      <c r="I2" s="263"/>
      <c r="J2" s="263"/>
    </row>
    <row r="3" spans="1:10" x14ac:dyDescent="0.25">
      <c r="A3" s="265"/>
      <c r="B3" s="265"/>
      <c r="C3" s="17"/>
      <c r="D3" s="2"/>
    </row>
    <row r="4" spans="1:10" x14ac:dyDescent="0.25">
      <c r="A4" s="265" t="s">
        <v>56</v>
      </c>
      <c r="B4" s="265"/>
      <c r="C4" s="265"/>
      <c r="D4" s="265"/>
      <c r="E4" s="265"/>
      <c r="F4" s="265"/>
      <c r="G4" s="265"/>
      <c r="H4" s="265"/>
      <c r="I4" s="265"/>
      <c r="J4" s="265"/>
    </row>
    <row r="5" spans="1:10" s="3" customFormat="1" ht="15.6" x14ac:dyDescent="0.25">
      <c r="A5" s="260" t="s">
        <v>60</v>
      </c>
      <c r="B5" s="264"/>
      <c r="C5" s="264"/>
      <c r="D5" s="264"/>
      <c r="E5" s="264"/>
      <c r="F5" s="264"/>
      <c r="G5" s="264"/>
      <c r="H5" s="264"/>
      <c r="I5" s="264"/>
      <c r="J5" s="264"/>
    </row>
    <row r="6" spans="1:10" ht="16.2" thickBot="1" x14ac:dyDescent="0.35">
      <c r="A6" s="13"/>
      <c r="B6" s="13"/>
      <c r="C6" s="13"/>
      <c r="D6" s="2"/>
      <c r="G6" s="261" t="s">
        <v>18</v>
      </c>
      <c r="H6" s="261"/>
      <c r="I6" s="262" t="s">
        <v>57</v>
      </c>
      <c r="J6" s="262"/>
    </row>
    <row r="7" spans="1:10" ht="39.75" customHeight="1" x14ac:dyDescent="0.25">
      <c r="A7" s="266" t="s">
        <v>1</v>
      </c>
      <c r="B7" s="268" t="s">
        <v>2</v>
      </c>
      <c r="C7" s="272" t="str">
        <f>Лист1!H19</f>
        <v>Примечание</v>
      </c>
      <c r="D7" s="270"/>
      <c r="E7" s="256" t="s">
        <v>50</v>
      </c>
      <c r="F7" s="258" t="s">
        <v>19</v>
      </c>
      <c r="G7" s="258"/>
      <c r="H7" s="258"/>
      <c r="I7" s="258"/>
      <c r="J7" s="259"/>
    </row>
    <row r="8" spans="1:10" ht="100.2" customHeight="1" x14ac:dyDescent="0.25">
      <c r="A8" s="267"/>
      <c r="B8" s="269"/>
      <c r="C8" s="273"/>
      <c r="D8" s="271"/>
      <c r="E8" s="257"/>
      <c r="F8" s="36" t="s">
        <v>28</v>
      </c>
      <c r="G8" s="36" t="s">
        <v>49</v>
      </c>
      <c r="H8" s="36" t="s">
        <v>59</v>
      </c>
      <c r="I8" s="37" t="str">
        <f>Лист1!H15</f>
        <v>Стоимость по ФГИС ЦС Москва, 1-й квартал 2025г.,
руб.</v>
      </c>
      <c r="J8" s="38" t="s">
        <v>47</v>
      </c>
    </row>
    <row r="9" spans="1:10" s="3" customFormat="1" ht="50.25" customHeight="1" x14ac:dyDescent="0.25">
      <c r="A9" s="30" t="s">
        <v>4</v>
      </c>
      <c r="B9" s="4" t="s">
        <v>41</v>
      </c>
      <c r="C9" s="4"/>
      <c r="D9" s="22"/>
      <c r="E9" s="23">
        <f>E10+E11+E12+E13</f>
        <v>2754.81</v>
      </c>
      <c r="F9" s="39" t="s">
        <v>58</v>
      </c>
      <c r="G9" s="40" t="s">
        <v>5</v>
      </c>
      <c r="H9" s="41">
        <f>H10+H11+H12+H13</f>
        <v>4.88</v>
      </c>
      <c r="I9" s="42"/>
      <c r="J9" s="43"/>
    </row>
    <row r="10" spans="1:10" s="3" customFormat="1" x14ac:dyDescent="0.25">
      <c r="A10" s="31" t="s">
        <v>42</v>
      </c>
      <c r="B10" s="24" t="s">
        <v>38</v>
      </c>
      <c r="C10" s="21"/>
      <c r="D10" s="22"/>
      <c r="E10" s="25">
        <f>H10*I10</f>
        <v>1295.74</v>
      </c>
      <c r="F10" s="44" t="s">
        <v>30</v>
      </c>
      <c r="G10" s="45" t="s">
        <v>5</v>
      </c>
      <c r="H10" s="46">
        <v>2.44</v>
      </c>
      <c r="I10" s="129">
        <f>Лист1!I2</f>
        <v>531.04</v>
      </c>
      <c r="J10" s="48" t="s">
        <v>34</v>
      </c>
    </row>
    <row r="11" spans="1:10" s="3" customFormat="1" x14ac:dyDescent="0.25">
      <c r="A11" s="31" t="s">
        <v>43</v>
      </c>
      <c r="B11" s="24" t="s">
        <v>39</v>
      </c>
      <c r="C11" s="21"/>
      <c r="D11" s="22"/>
      <c r="E11" s="25">
        <f>H11*I11</f>
        <v>1459.07</v>
      </c>
      <c r="F11" s="44" t="s">
        <v>29</v>
      </c>
      <c r="G11" s="45" t="s">
        <v>5</v>
      </c>
      <c r="H11" s="46">
        <v>2.44</v>
      </c>
      <c r="I11" s="129">
        <f>Лист1!I3</f>
        <v>597.98</v>
      </c>
      <c r="J11" s="48" t="s">
        <v>27</v>
      </c>
    </row>
    <row r="12" spans="1:10" s="3" customFormat="1" x14ac:dyDescent="0.25">
      <c r="A12" s="31"/>
      <c r="B12" s="24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5">
      <c r="A13" s="31"/>
      <c r="B13" s="24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0.6" x14ac:dyDescent="0.25">
      <c r="A14" s="30" t="s">
        <v>6</v>
      </c>
      <c r="B14" s="4" t="s">
        <v>8</v>
      </c>
      <c r="C14" s="26" t="s">
        <v>35</v>
      </c>
      <c r="D14" s="22">
        <v>0.87</v>
      </c>
      <c r="E14" s="23">
        <f>E9*D14</f>
        <v>2396.6799999999998</v>
      </c>
      <c r="F14" s="42"/>
      <c r="G14" s="41"/>
      <c r="H14" s="41"/>
      <c r="I14" s="49"/>
      <c r="J14" s="43"/>
    </row>
    <row r="15" spans="1:10" ht="31.5" customHeight="1" x14ac:dyDescent="0.25">
      <c r="A15" s="30" t="s">
        <v>17</v>
      </c>
      <c r="B15" s="5" t="s">
        <v>46</v>
      </c>
      <c r="C15" s="27"/>
      <c r="D15" s="6"/>
      <c r="E15" s="14">
        <f>SUM(E16:E16)</f>
        <v>1357.62</v>
      </c>
      <c r="F15" s="50"/>
      <c r="G15" s="51"/>
      <c r="H15" s="52"/>
      <c r="I15" s="53"/>
      <c r="J15" s="54"/>
    </row>
    <row r="16" spans="1:10" ht="27.6" x14ac:dyDescent="0.25">
      <c r="A16" s="32" t="s">
        <v>174</v>
      </c>
      <c r="B16" s="16" t="s">
        <v>33</v>
      </c>
      <c r="C16" s="28"/>
      <c r="D16" s="6"/>
      <c r="E16" s="15">
        <f>H16*I16</f>
        <v>1357.62</v>
      </c>
      <c r="F16" s="55" t="s">
        <v>33</v>
      </c>
      <c r="G16" s="56" t="s">
        <v>10</v>
      </c>
      <c r="H16" s="57">
        <v>2.44</v>
      </c>
      <c r="I16" s="96">
        <f>Лист1!I7</f>
        <v>556.4</v>
      </c>
      <c r="J16" s="58" t="s">
        <v>32</v>
      </c>
    </row>
    <row r="17" spans="1:10" s="3" customFormat="1" ht="30.6" x14ac:dyDescent="0.25">
      <c r="A17" s="30" t="s">
        <v>7</v>
      </c>
      <c r="B17" s="4" t="s">
        <v>11</v>
      </c>
      <c r="C17" s="26" t="s">
        <v>36</v>
      </c>
      <c r="D17" s="22">
        <v>0.4</v>
      </c>
      <c r="E17" s="23">
        <f>E9*D17</f>
        <v>1101.92</v>
      </c>
      <c r="F17" s="42"/>
      <c r="G17" s="42"/>
      <c r="H17" s="42"/>
      <c r="I17" s="42"/>
      <c r="J17" s="43"/>
    </row>
    <row r="18" spans="1:10" s="3" customFormat="1" ht="21.75" customHeight="1" thickBot="1" x14ac:dyDescent="0.3">
      <c r="A18" s="184"/>
      <c r="B18" s="185" t="s">
        <v>12</v>
      </c>
      <c r="C18" s="186"/>
      <c r="D18" s="34"/>
      <c r="E18" s="35">
        <f>E9+E14+E15+E17</f>
        <v>7611.03</v>
      </c>
      <c r="F18" s="59"/>
      <c r="G18" s="60"/>
      <c r="H18" s="61"/>
      <c r="I18" s="62"/>
      <c r="J18" s="63"/>
    </row>
    <row r="19" spans="1:10" ht="34.200000000000003" customHeight="1" x14ac:dyDescent="0.25">
      <c r="A19" s="189"/>
      <c r="B19" s="274" t="str">
        <f>Лист1!H17</f>
        <v>Итого без НДС с учетом корректирующего коэффициента:</v>
      </c>
      <c r="C19" s="274"/>
      <c r="D19" s="192">
        <v>0.86099999999999999</v>
      </c>
      <c r="E19" s="190">
        <f>E18*0.861</f>
        <v>6553.1</v>
      </c>
    </row>
    <row r="20" spans="1:10" s="8" customFormat="1" ht="20.399999999999999" customHeight="1" x14ac:dyDescent="0.25">
      <c r="A20" s="7"/>
      <c r="B20" s="18"/>
      <c r="C20" s="19"/>
      <c r="F20" s="9"/>
    </row>
    <row r="21" spans="1:10" x14ac:dyDescent="0.25">
      <c r="B21" s="20"/>
      <c r="C21" s="2"/>
      <c r="D21" s="2"/>
    </row>
    <row r="23" spans="1:10" x14ac:dyDescent="0.25">
      <c r="B23" s="2" t="s">
        <v>171</v>
      </c>
      <c r="E23" s="12"/>
    </row>
    <row r="24" spans="1:10" x14ac:dyDescent="0.25">
      <c r="E24" s="12"/>
    </row>
    <row r="25" spans="1:10" x14ac:dyDescent="0.25">
      <c r="B25" s="2" t="s">
        <v>172</v>
      </c>
    </row>
  </sheetData>
  <mergeCells count="14">
    <mergeCell ref="B19:C19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topLeftCell="A7" zoomScale="80" zoomScaleNormal="80" workbookViewId="0">
      <selection activeCell="C27" sqref="C27"/>
    </sheetView>
  </sheetViews>
  <sheetFormatPr defaultColWidth="9.109375" defaultRowHeight="13.8" x14ac:dyDescent="0.25"/>
  <cols>
    <col min="1" max="1" width="4.6640625" style="2" customWidth="1"/>
    <col min="2" max="2" width="51" style="2" customWidth="1"/>
    <col min="3" max="3" width="19.33203125" style="1" customWidth="1"/>
    <col min="4" max="4" width="11.6640625" style="11" customWidth="1"/>
    <col min="5" max="5" width="20.5546875" style="2" customWidth="1"/>
    <col min="6" max="6" width="39.33203125" style="2" customWidth="1"/>
    <col min="7" max="7" width="10.109375" style="2" customWidth="1"/>
    <col min="8" max="8" width="14" style="2" customWidth="1"/>
    <col min="9" max="9" width="16.6640625" style="2" customWidth="1"/>
    <col min="10" max="10" width="13.44140625" style="2" customWidth="1"/>
    <col min="11" max="16384" width="9.10937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260" t="s">
        <v>0</v>
      </c>
      <c r="I1" s="260"/>
      <c r="J1" s="260"/>
    </row>
    <row r="2" spans="1:10" ht="18.75" customHeight="1" x14ac:dyDescent="0.3">
      <c r="A2" s="263" t="s">
        <v>20</v>
      </c>
      <c r="B2" s="263"/>
      <c r="C2" s="263"/>
      <c r="D2" s="263"/>
      <c r="E2" s="263"/>
      <c r="F2" s="263"/>
      <c r="G2" s="263"/>
      <c r="H2" s="263"/>
      <c r="I2" s="263"/>
      <c r="J2" s="263"/>
    </row>
    <row r="3" spans="1:10" x14ac:dyDescent="0.25">
      <c r="A3" s="265"/>
      <c r="B3" s="265"/>
      <c r="C3" s="17"/>
      <c r="D3" s="2"/>
    </row>
    <row r="4" spans="1:10" x14ac:dyDescent="0.25">
      <c r="A4" s="265" t="s">
        <v>61</v>
      </c>
      <c r="B4" s="265"/>
      <c r="C4" s="265"/>
      <c r="D4" s="265"/>
      <c r="E4" s="265"/>
      <c r="F4" s="265"/>
      <c r="G4" s="265"/>
      <c r="H4" s="265"/>
      <c r="I4" s="265"/>
      <c r="J4" s="265"/>
    </row>
    <row r="5" spans="1:10" s="3" customFormat="1" ht="15.6" x14ac:dyDescent="0.25">
      <c r="A5" s="260" t="s">
        <v>60</v>
      </c>
      <c r="B5" s="264"/>
      <c r="C5" s="264"/>
      <c r="D5" s="264"/>
      <c r="E5" s="264"/>
      <c r="F5" s="264"/>
      <c r="G5" s="264"/>
      <c r="H5" s="264"/>
      <c r="I5" s="264"/>
      <c r="J5" s="264"/>
    </row>
    <row r="6" spans="1:10" ht="16.2" thickBot="1" x14ac:dyDescent="0.35">
      <c r="A6" s="13"/>
      <c r="B6" s="13"/>
      <c r="C6" s="13"/>
      <c r="D6" s="2"/>
      <c r="G6" s="261" t="s">
        <v>18</v>
      </c>
      <c r="H6" s="261"/>
      <c r="I6" s="262" t="s">
        <v>57</v>
      </c>
      <c r="J6" s="262"/>
    </row>
    <row r="7" spans="1:10" ht="39.75" customHeight="1" x14ac:dyDescent="0.25">
      <c r="A7" s="266" t="s">
        <v>1</v>
      </c>
      <c r="B7" s="268" t="s">
        <v>2</v>
      </c>
      <c r="C7" s="272" t="str">
        <f>Лист1!H19</f>
        <v>Примечание</v>
      </c>
      <c r="D7" s="270"/>
      <c r="E7" s="256" t="s">
        <v>50</v>
      </c>
      <c r="F7" s="258" t="s">
        <v>19</v>
      </c>
      <c r="G7" s="258"/>
      <c r="H7" s="258"/>
      <c r="I7" s="258"/>
      <c r="J7" s="259"/>
    </row>
    <row r="8" spans="1:10" ht="100.2" customHeight="1" x14ac:dyDescent="0.25">
      <c r="A8" s="267"/>
      <c r="B8" s="269"/>
      <c r="C8" s="273"/>
      <c r="D8" s="271"/>
      <c r="E8" s="257"/>
      <c r="F8" s="36" t="s">
        <v>28</v>
      </c>
      <c r="G8" s="36" t="s">
        <v>49</v>
      </c>
      <c r="H8" s="36" t="s">
        <v>89</v>
      </c>
      <c r="I8" s="37" t="str">
        <f>Лист1!H15</f>
        <v>Стоимость по ФГИС ЦС Москва, 1-й квартал 2025г.,
руб.</v>
      </c>
      <c r="J8" s="38" t="s">
        <v>47</v>
      </c>
    </row>
    <row r="9" spans="1:10" s="3" customFormat="1" ht="50.25" customHeight="1" x14ac:dyDescent="0.25">
      <c r="A9" s="30" t="s">
        <v>4</v>
      </c>
      <c r="B9" s="4" t="s">
        <v>41</v>
      </c>
      <c r="C9" s="4"/>
      <c r="D9" s="22"/>
      <c r="E9" s="23">
        <f>E10+E11+E12+E13</f>
        <v>3579</v>
      </c>
      <c r="F9" s="39" t="s">
        <v>58</v>
      </c>
      <c r="G9" s="40" t="s">
        <v>5</v>
      </c>
      <c r="H9" s="41">
        <f>H10+H11+H12+H13</f>
        <v>6.34</v>
      </c>
      <c r="I9" s="42"/>
      <c r="J9" s="43"/>
    </row>
    <row r="10" spans="1:10" s="3" customFormat="1" x14ac:dyDescent="0.25">
      <c r="A10" s="31" t="s">
        <v>42</v>
      </c>
      <c r="B10" s="24" t="s">
        <v>38</v>
      </c>
      <c r="C10" s="21"/>
      <c r="D10" s="22"/>
      <c r="E10" s="25">
        <f>H10*I10</f>
        <v>1683.4</v>
      </c>
      <c r="F10" s="44" t="s">
        <v>30</v>
      </c>
      <c r="G10" s="45" t="s">
        <v>5</v>
      </c>
      <c r="H10" s="46">
        <v>3.17</v>
      </c>
      <c r="I10" s="129">
        <f>Лист1!I2</f>
        <v>531.04</v>
      </c>
      <c r="J10" s="48" t="s">
        <v>34</v>
      </c>
    </row>
    <row r="11" spans="1:10" s="3" customFormat="1" x14ac:dyDescent="0.25">
      <c r="A11" s="31" t="s">
        <v>43</v>
      </c>
      <c r="B11" s="24" t="s">
        <v>39</v>
      </c>
      <c r="C11" s="21"/>
      <c r="D11" s="22"/>
      <c r="E11" s="25">
        <f>H11*I11</f>
        <v>1895.6</v>
      </c>
      <c r="F11" s="44" t="s">
        <v>29</v>
      </c>
      <c r="G11" s="45" t="s">
        <v>5</v>
      </c>
      <c r="H11" s="46">
        <v>3.17</v>
      </c>
      <c r="I11" s="129">
        <f>Лист1!I3</f>
        <v>597.98</v>
      </c>
      <c r="J11" s="48" t="s">
        <v>27</v>
      </c>
    </row>
    <row r="12" spans="1:10" s="3" customFormat="1" x14ac:dyDescent="0.25">
      <c r="A12" s="31"/>
      <c r="B12" s="24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5">
      <c r="A13" s="31"/>
      <c r="B13" s="24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0.6" x14ac:dyDescent="0.25">
      <c r="A14" s="30" t="s">
        <v>6</v>
      </c>
      <c r="B14" s="4" t="s">
        <v>8</v>
      </c>
      <c r="C14" s="26" t="s">
        <v>35</v>
      </c>
      <c r="D14" s="22">
        <v>0.87</v>
      </c>
      <c r="E14" s="23">
        <f>E9*D14</f>
        <v>3113.73</v>
      </c>
      <c r="F14" s="42"/>
      <c r="G14" s="41"/>
      <c r="H14" s="41"/>
      <c r="I14" s="49"/>
      <c r="J14" s="43"/>
    </row>
    <row r="15" spans="1:10" ht="31.5" customHeight="1" x14ac:dyDescent="0.25">
      <c r="A15" s="30" t="s">
        <v>17</v>
      </c>
      <c r="B15" s="5" t="s">
        <v>46</v>
      </c>
      <c r="C15" s="27"/>
      <c r="D15" s="6"/>
      <c r="E15" s="14">
        <f>SUM(E16:E16)</f>
        <v>1763.79</v>
      </c>
      <c r="F15" s="50"/>
      <c r="G15" s="51"/>
      <c r="H15" s="52"/>
      <c r="I15" s="53"/>
      <c r="J15" s="54"/>
    </row>
    <row r="16" spans="1:10" ht="27.6" x14ac:dyDescent="0.25">
      <c r="A16" s="32" t="s">
        <v>174</v>
      </c>
      <c r="B16" s="16" t="s">
        <v>33</v>
      </c>
      <c r="C16" s="28"/>
      <c r="D16" s="6"/>
      <c r="E16" s="15">
        <f>H16*I16</f>
        <v>1763.79</v>
      </c>
      <c r="F16" s="55" t="s">
        <v>33</v>
      </c>
      <c r="G16" s="56" t="s">
        <v>10</v>
      </c>
      <c r="H16" s="57">
        <v>3.17</v>
      </c>
      <c r="I16" s="96">
        <f>Лист1!I7</f>
        <v>556.4</v>
      </c>
      <c r="J16" s="58" t="s">
        <v>32</v>
      </c>
    </row>
    <row r="17" spans="1:10" s="3" customFormat="1" ht="30.6" x14ac:dyDescent="0.25">
      <c r="A17" s="30" t="s">
        <v>7</v>
      </c>
      <c r="B17" s="4" t="s">
        <v>11</v>
      </c>
      <c r="C17" s="26" t="s">
        <v>36</v>
      </c>
      <c r="D17" s="22">
        <v>0.4</v>
      </c>
      <c r="E17" s="23">
        <f>E9*D17</f>
        <v>1431.6</v>
      </c>
      <c r="F17" s="42"/>
      <c r="G17" s="42"/>
      <c r="H17" s="42"/>
      <c r="I17" s="42"/>
      <c r="J17" s="43"/>
    </row>
    <row r="18" spans="1:10" s="3" customFormat="1" ht="21.75" customHeight="1" thickBot="1" x14ac:dyDescent="0.3">
      <c r="A18" s="184"/>
      <c r="B18" s="185" t="s">
        <v>12</v>
      </c>
      <c r="C18" s="186"/>
      <c r="D18" s="187"/>
      <c r="E18" s="188">
        <f>E9+E14+E15+E17</f>
        <v>9888.1200000000008</v>
      </c>
      <c r="F18" s="59"/>
      <c r="G18" s="60"/>
      <c r="H18" s="61"/>
      <c r="I18" s="62"/>
      <c r="J18" s="63"/>
    </row>
    <row r="19" spans="1:10" ht="35.4" customHeight="1" thickBot="1" x14ac:dyDescent="0.3">
      <c r="A19" s="193"/>
      <c r="B19" s="275" t="str">
        <f>Лист1!H17</f>
        <v>Итого без НДС с учетом корректирующего коэффициента:</v>
      </c>
      <c r="C19" s="275"/>
      <c r="D19" s="197">
        <v>0.86099999999999999</v>
      </c>
      <c r="E19" s="194">
        <f>E18*D19</f>
        <v>8513.67</v>
      </c>
    </row>
    <row r="20" spans="1:10" s="8" customFormat="1" ht="20.399999999999999" customHeight="1" x14ac:dyDescent="0.25">
      <c r="A20" s="7"/>
      <c r="B20" s="18"/>
      <c r="C20" s="19"/>
      <c r="F20" s="9"/>
    </row>
    <row r="21" spans="1:10" x14ac:dyDescent="0.25">
      <c r="B21" s="20"/>
      <c r="C21" s="2"/>
      <c r="D21" s="2"/>
    </row>
    <row r="22" spans="1:10" x14ac:dyDescent="0.25">
      <c r="B22" s="2" t="s">
        <v>171</v>
      </c>
    </row>
    <row r="23" spans="1:10" x14ac:dyDescent="0.25">
      <c r="E23" s="12"/>
    </row>
    <row r="24" spans="1:10" x14ac:dyDescent="0.25">
      <c r="B24" s="2" t="s">
        <v>172</v>
      </c>
      <c r="E24" s="12"/>
    </row>
  </sheetData>
  <mergeCells count="14">
    <mergeCell ref="B19:C19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opLeftCell="A4" zoomScale="80" zoomScaleNormal="80" workbookViewId="0">
      <selection activeCell="C21" sqref="C21"/>
    </sheetView>
  </sheetViews>
  <sheetFormatPr defaultColWidth="9.109375" defaultRowHeight="13.8" x14ac:dyDescent="0.25"/>
  <cols>
    <col min="1" max="1" width="4.6640625" style="2" customWidth="1"/>
    <col min="2" max="2" width="45.77734375" style="2" customWidth="1"/>
    <col min="3" max="3" width="19.33203125" style="1" customWidth="1"/>
    <col min="4" max="4" width="11.6640625" style="11" customWidth="1"/>
    <col min="5" max="5" width="20.5546875" style="2" customWidth="1"/>
    <col min="6" max="6" width="39.33203125" style="2" customWidth="1"/>
    <col min="7" max="7" width="10.109375" style="2" customWidth="1"/>
    <col min="8" max="8" width="14" style="2" customWidth="1"/>
    <col min="9" max="9" width="16.6640625" style="2" customWidth="1"/>
    <col min="10" max="10" width="13.44140625" style="2" customWidth="1"/>
    <col min="11" max="16384" width="9.10937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260" t="s">
        <v>0</v>
      </c>
      <c r="I1" s="260"/>
      <c r="J1" s="260"/>
    </row>
    <row r="2" spans="1:10" ht="18.75" customHeight="1" x14ac:dyDescent="0.3">
      <c r="A2" s="263" t="s">
        <v>21</v>
      </c>
      <c r="B2" s="263"/>
      <c r="C2" s="263"/>
      <c r="D2" s="263"/>
      <c r="E2" s="263"/>
      <c r="F2" s="263"/>
      <c r="G2" s="263"/>
      <c r="H2" s="263"/>
      <c r="I2" s="263"/>
      <c r="J2" s="263"/>
    </row>
    <row r="3" spans="1:10" x14ac:dyDescent="0.25">
      <c r="A3" s="265"/>
      <c r="B3" s="265"/>
      <c r="C3" s="17"/>
      <c r="D3" s="2"/>
    </row>
    <row r="4" spans="1:10" x14ac:dyDescent="0.25">
      <c r="A4" s="265" t="s">
        <v>62</v>
      </c>
      <c r="B4" s="265"/>
      <c r="C4" s="265"/>
      <c r="D4" s="265"/>
      <c r="E4" s="265"/>
      <c r="F4" s="265"/>
      <c r="G4" s="265"/>
      <c r="H4" s="265"/>
      <c r="I4" s="265"/>
      <c r="J4" s="265"/>
    </row>
    <row r="5" spans="1:10" s="3" customFormat="1" ht="48.75" customHeight="1" x14ac:dyDescent="0.25">
      <c r="A5" s="260" t="s">
        <v>63</v>
      </c>
      <c r="B5" s="264"/>
      <c r="C5" s="264"/>
      <c r="D5" s="264"/>
      <c r="E5" s="264"/>
      <c r="F5" s="264"/>
      <c r="G5" s="264"/>
      <c r="H5" s="264"/>
      <c r="I5" s="264"/>
      <c r="J5" s="264"/>
    </row>
    <row r="6" spans="1:10" ht="16.2" thickBot="1" x14ac:dyDescent="0.35">
      <c r="A6" s="13"/>
      <c r="B6" s="13"/>
      <c r="C6" s="13"/>
      <c r="D6" s="2"/>
      <c r="G6" s="261" t="s">
        <v>18</v>
      </c>
      <c r="H6" s="261"/>
      <c r="I6" s="262" t="s">
        <v>57</v>
      </c>
      <c r="J6" s="262"/>
    </row>
    <row r="7" spans="1:10" ht="39.75" customHeight="1" x14ac:dyDescent="0.25">
      <c r="A7" s="266" t="s">
        <v>1</v>
      </c>
      <c r="B7" s="268" t="s">
        <v>2</v>
      </c>
      <c r="C7" s="272" t="str">
        <f>Лист1!H19</f>
        <v>Примечание</v>
      </c>
      <c r="D7" s="270"/>
      <c r="E7" s="256" t="s">
        <v>50</v>
      </c>
      <c r="F7" s="258" t="s">
        <v>19</v>
      </c>
      <c r="G7" s="258"/>
      <c r="H7" s="258"/>
      <c r="I7" s="258"/>
      <c r="J7" s="259"/>
    </row>
    <row r="8" spans="1:10" ht="100.2" customHeight="1" x14ac:dyDescent="0.25">
      <c r="A8" s="267"/>
      <c r="B8" s="269"/>
      <c r="C8" s="273"/>
      <c r="D8" s="271"/>
      <c r="E8" s="257"/>
      <c r="F8" s="36" t="s">
        <v>28</v>
      </c>
      <c r="G8" s="36" t="s">
        <v>49</v>
      </c>
      <c r="H8" s="36" t="s">
        <v>88</v>
      </c>
      <c r="I8" s="37" t="str">
        <f>Лист1!H15</f>
        <v>Стоимость по ФГИС ЦС Москва, 1-й квартал 2025г.,
руб.</v>
      </c>
      <c r="J8" s="38" t="s">
        <v>47</v>
      </c>
    </row>
    <row r="9" spans="1:10" s="3" customFormat="1" ht="50.25" customHeight="1" x14ac:dyDescent="0.25">
      <c r="A9" s="30" t="s">
        <v>4</v>
      </c>
      <c r="B9" s="4" t="s">
        <v>41</v>
      </c>
      <c r="C9" s="4"/>
      <c r="D9" s="22"/>
      <c r="E9" s="23">
        <f>E10+E11+E12+E13</f>
        <v>979.44</v>
      </c>
      <c r="F9" s="39" t="s">
        <v>58</v>
      </c>
      <c r="G9" s="40" t="s">
        <v>5</v>
      </c>
      <c r="H9" s="41">
        <f>H10+H11+H12+H13</f>
        <v>1.77</v>
      </c>
      <c r="I9" s="42"/>
      <c r="J9" s="43"/>
    </row>
    <row r="10" spans="1:10" s="3" customFormat="1" x14ac:dyDescent="0.25">
      <c r="A10" s="31" t="s">
        <v>42</v>
      </c>
      <c r="B10" s="24" t="s">
        <v>38</v>
      </c>
      <c r="C10" s="21"/>
      <c r="D10" s="22"/>
      <c r="E10" s="25">
        <f>H10*I10</f>
        <v>626.63</v>
      </c>
      <c r="F10" s="44" t="s">
        <v>30</v>
      </c>
      <c r="G10" s="45" t="s">
        <v>5</v>
      </c>
      <c r="H10" s="46">
        <v>1.18</v>
      </c>
      <c r="I10" s="129">
        <f>Лист1!I2</f>
        <v>531.04</v>
      </c>
      <c r="J10" s="48" t="s">
        <v>34</v>
      </c>
    </row>
    <row r="11" spans="1:10" s="3" customFormat="1" x14ac:dyDescent="0.25">
      <c r="A11" s="31" t="s">
        <v>43</v>
      </c>
      <c r="B11" s="24" t="s">
        <v>39</v>
      </c>
      <c r="C11" s="21"/>
      <c r="D11" s="22"/>
      <c r="E11" s="25">
        <f>H11*I11</f>
        <v>352.81</v>
      </c>
      <c r="F11" s="44" t="s">
        <v>29</v>
      </c>
      <c r="G11" s="45" t="s">
        <v>5</v>
      </c>
      <c r="H11" s="46">
        <v>0.59</v>
      </c>
      <c r="I11" s="129">
        <f>Лист1!I3</f>
        <v>597.98</v>
      </c>
      <c r="J11" s="48" t="s">
        <v>27</v>
      </c>
    </row>
    <row r="12" spans="1:10" s="3" customFormat="1" x14ac:dyDescent="0.25">
      <c r="A12" s="31"/>
      <c r="B12" s="24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5">
      <c r="A13" s="31"/>
      <c r="B13" s="24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0.6" x14ac:dyDescent="0.25">
      <c r="A14" s="30" t="s">
        <v>6</v>
      </c>
      <c r="B14" s="4" t="s">
        <v>8</v>
      </c>
      <c r="C14" s="26" t="s">
        <v>35</v>
      </c>
      <c r="D14" s="22">
        <v>0.87</v>
      </c>
      <c r="E14" s="23">
        <f>E9*D14</f>
        <v>852.11</v>
      </c>
      <c r="F14" s="42"/>
      <c r="G14" s="41"/>
      <c r="H14" s="41"/>
      <c r="I14" s="49"/>
      <c r="J14" s="43"/>
    </row>
    <row r="15" spans="1:10" ht="31.5" customHeight="1" x14ac:dyDescent="0.25">
      <c r="A15" s="30" t="s">
        <v>17</v>
      </c>
      <c r="B15" s="5" t="s">
        <v>46</v>
      </c>
      <c r="C15" s="27"/>
      <c r="D15" s="6"/>
      <c r="E15" s="14">
        <f>SUM(E16:E16)</f>
        <v>328.28</v>
      </c>
      <c r="F15" s="50"/>
      <c r="G15" s="51"/>
      <c r="H15" s="52"/>
      <c r="I15" s="53"/>
      <c r="J15" s="54"/>
    </row>
    <row r="16" spans="1:10" ht="27.6" x14ac:dyDescent="0.25">
      <c r="A16" s="32" t="s">
        <v>174</v>
      </c>
      <c r="B16" s="16" t="s">
        <v>33</v>
      </c>
      <c r="C16" s="28"/>
      <c r="D16" s="6"/>
      <c r="E16" s="15">
        <f>H16*I16</f>
        <v>328.28</v>
      </c>
      <c r="F16" s="55" t="s">
        <v>33</v>
      </c>
      <c r="G16" s="56" t="s">
        <v>10</v>
      </c>
      <c r="H16" s="57">
        <v>0.59</v>
      </c>
      <c r="I16" s="96">
        <f>Лист1!I7</f>
        <v>556.4</v>
      </c>
      <c r="J16" s="58" t="s">
        <v>32</v>
      </c>
    </row>
    <row r="17" spans="1:10" s="3" customFormat="1" ht="30.6" x14ac:dyDescent="0.25">
      <c r="A17" s="30" t="s">
        <v>7</v>
      </c>
      <c r="B17" s="4" t="s">
        <v>11</v>
      </c>
      <c r="C17" s="26" t="s">
        <v>36</v>
      </c>
      <c r="D17" s="22">
        <v>0.4</v>
      </c>
      <c r="E17" s="23">
        <f>E9*D17</f>
        <v>391.78</v>
      </c>
      <c r="F17" s="42"/>
      <c r="G17" s="42"/>
      <c r="H17" s="42"/>
      <c r="I17" s="42"/>
      <c r="J17" s="43"/>
    </row>
    <row r="18" spans="1:10" s="3" customFormat="1" ht="21.75" customHeight="1" thickBot="1" x14ac:dyDescent="0.3">
      <c r="A18" s="184"/>
      <c r="B18" s="185" t="s">
        <v>12</v>
      </c>
      <c r="C18" s="186"/>
      <c r="D18" s="187"/>
      <c r="E18" s="188">
        <f>E9+E14+E15+E17</f>
        <v>2551.61</v>
      </c>
      <c r="F18" s="59"/>
      <c r="G18" s="60"/>
      <c r="H18" s="61"/>
      <c r="I18" s="62"/>
      <c r="J18" s="63"/>
    </row>
    <row r="19" spans="1:10" ht="38.4" customHeight="1" thickBot="1" x14ac:dyDescent="0.3">
      <c r="A19" s="193"/>
      <c r="B19" s="254" t="str">
        <f>Лист1!H17</f>
        <v>Итого без НДС с учетом корректирующего коэффициента:</v>
      </c>
      <c r="C19" s="255"/>
      <c r="D19" s="197">
        <v>0.85</v>
      </c>
      <c r="E19" s="194">
        <f>E18*0.85</f>
        <v>2168.87</v>
      </c>
    </row>
    <row r="20" spans="1:10" s="8" customFormat="1" ht="20.399999999999999" customHeight="1" x14ac:dyDescent="0.25">
      <c r="A20" s="7"/>
      <c r="B20" s="18"/>
      <c r="C20" s="19"/>
      <c r="F20" s="9"/>
    </row>
    <row r="21" spans="1:10" x14ac:dyDescent="0.25">
      <c r="B21" s="20"/>
      <c r="C21" s="2"/>
      <c r="D21" s="2"/>
    </row>
    <row r="23" spans="1:10" x14ac:dyDescent="0.25">
      <c r="E23" s="12"/>
    </row>
    <row r="24" spans="1:10" x14ac:dyDescent="0.25">
      <c r="B24" s="2" t="s">
        <v>171</v>
      </c>
      <c r="E24" s="12"/>
    </row>
    <row r="26" spans="1:10" x14ac:dyDescent="0.25">
      <c r="B26" s="2" t="s">
        <v>172</v>
      </c>
    </row>
  </sheetData>
  <mergeCells count="14">
    <mergeCell ref="B19:C19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topLeftCell="A5" zoomScale="80" zoomScaleNormal="80" workbookViewId="0">
      <selection activeCell="F24" sqref="F24"/>
    </sheetView>
  </sheetViews>
  <sheetFormatPr defaultColWidth="9.109375" defaultRowHeight="13.8" x14ac:dyDescent="0.25"/>
  <cols>
    <col min="1" max="1" width="4.6640625" style="2" customWidth="1"/>
    <col min="2" max="2" width="46.77734375" style="2" customWidth="1"/>
    <col min="3" max="3" width="20.33203125" style="1" customWidth="1"/>
    <col min="4" max="4" width="11.6640625" style="11" customWidth="1"/>
    <col min="5" max="5" width="20.5546875" style="2" customWidth="1"/>
    <col min="6" max="6" width="39.33203125" style="2" customWidth="1"/>
    <col min="7" max="7" width="10.109375" style="2" customWidth="1"/>
    <col min="8" max="8" width="14" style="2" customWidth="1"/>
    <col min="9" max="9" width="16.6640625" style="2" customWidth="1"/>
    <col min="10" max="10" width="13.44140625" style="2" customWidth="1"/>
    <col min="11" max="16384" width="9.10937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260" t="s">
        <v>0</v>
      </c>
      <c r="I1" s="260"/>
      <c r="J1" s="260"/>
    </row>
    <row r="2" spans="1:10" ht="18.75" customHeight="1" x14ac:dyDescent="0.3">
      <c r="A2" s="263" t="s">
        <v>16</v>
      </c>
      <c r="B2" s="263"/>
      <c r="C2" s="263"/>
      <c r="D2" s="263"/>
      <c r="E2" s="263"/>
      <c r="F2" s="263"/>
      <c r="G2" s="263"/>
      <c r="H2" s="263"/>
      <c r="I2" s="263"/>
      <c r="J2" s="263"/>
    </row>
    <row r="3" spans="1:10" x14ac:dyDescent="0.25">
      <c r="A3" s="265"/>
      <c r="B3" s="265"/>
      <c r="C3" s="17"/>
      <c r="D3" s="2"/>
    </row>
    <row r="4" spans="1:10" x14ac:dyDescent="0.25">
      <c r="A4" s="265" t="s">
        <v>64</v>
      </c>
      <c r="B4" s="265"/>
      <c r="C4" s="265"/>
      <c r="D4" s="265"/>
      <c r="E4" s="265"/>
      <c r="F4" s="265"/>
      <c r="G4" s="265"/>
      <c r="H4" s="265"/>
      <c r="I4" s="265"/>
      <c r="J4" s="265"/>
    </row>
    <row r="5" spans="1:10" s="3" customFormat="1" ht="48.75" customHeight="1" x14ac:dyDescent="0.25">
      <c r="A5" s="260" t="s">
        <v>63</v>
      </c>
      <c r="B5" s="264"/>
      <c r="C5" s="264"/>
      <c r="D5" s="264"/>
      <c r="E5" s="264"/>
      <c r="F5" s="264"/>
      <c r="G5" s="264"/>
      <c r="H5" s="264"/>
      <c r="I5" s="264"/>
      <c r="J5" s="264"/>
    </row>
    <row r="6" spans="1:10" ht="16.2" thickBot="1" x14ac:dyDescent="0.35">
      <c r="A6" s="13"/>
      <c r="B6" s="13"/>
      <c r="C6" s="13"/>
      <c r="D6" s="2"/>
      <c r="G6" s="261" t="s">
        <v>18</v>
      </c>
      <c r="H6" s="261"/>
      <c r="I6" s="262" t="s">
        <v>57</v>
      </c>
      <c r="J6" s="262"/>
    </row>
    <row r="7" spans="1:10" ht="39.75" customHeight="1" x14ac:dyDescent="0.25">
      <c r="A7" s="266" t="s">
        <v>1</v>
      </c>
      <c r="B7" s="268" t="s">
        <v>2</v>
      </c>
      <c r="C7" s="272" t="str">
        <f>Лист1!H19</f>
        <v>Примечание</v>
      </c>
      <c r="D7" s="270"/>
      <c r="E7" s="256" t="s">
        <v>50</v>
      </c>
      <c r="F7" s="258" t="s">
        <v>19</v>
      </c>
      <c r="G7" s="258"/>
      <c r="H7" s="258"/>
      <c r="I7" s="258"/>
      <c r="J7" s="259"/>
    </row>
    <row r="8" spans="1:10" ht="100.2" customHeight="1" x14ac:dyDescent="0.25">
      <c r="A8" s="267"/>
      <c r="B8" s="269"/>
      <c r="C8" s="273"/>
      <c r="D8" s="271"/>
      <c r="E8" s="257"/>
      <c r="F8" s="36" t="s">
        <v>28</v>
      </c>
      <c r="G8" s="36" t="s">
        <v>49</v>
      </c>
      <c r="H8" s="36" t="s">
        <v>87</v>
      </c>
      <c r="I8" s="37" t="str">
        <f>Лист1!H15</f>
        <v>Стоимость по ФГИС ЦС Москва, 1-й квартал 2025г.,
руб.</v>
      </c>
      <c r="J8" s="38" t="s">
        <v>47</v>
      </c>
    </row>
    <row r="9" spans="1:10" s="3" customFormat="1" ht="50.25" customHeight="1" x14ac:dyDescent="0.25">
      <c r="A9" s="30" t="s">
        <v>4</v>
      </c>
      <c r="B9" s="4" t="s">
        <v>41</v>
      </c>
      <c r="C9" s="4"/>
      <c r="D9" s="22"/>
      <c r="E9" s="23">
        <f>E10+E11+E12+E13</f>
        <v>1294.8399999999999</v>
      </c>
      <c r="F9" s="39" t="s">
        <v>58</v>
      </c>
      <c r="G9" s="40" t="s">
        <v>5</v>
      </c>
      <c r="H9" s="41">
        <f>H10+H11+H12+H13</f>
        <v>2.34</v>
      </c>
      <c r="I9" s="42"/>
      <c r="J9" s="43"/>
    </row>
    <row r="10" spans="1:10" s="3" customFormat="1" x14ac:dyDescent="0.25">
      <c r="A10" s="31" t="s">
        <v>42</v>
      </c>
      <c r="B10" s="24" t="s">
        <v>38</v>
      </c>
      <c r="C10" s="21"/>
      <c r="D10" s="22"/>
      <c r="E10" s="25">
        <f>H10*I10</f>
        <v>828.42</v>
      </c>
      <c r="F10" s="44" t="s">
        <v>30</v>
      </c>
      <c r="G10" s="45" t="s">
        <v>5</v>
      </c>
      <c r="H10" s="46">
        <v>1.56</v>
      </c>
      <c r="I10" s="129">
        <f>Лист1!I2</f>
        <v>531.04</v>
      </c>
      <c r="J10" s="48" t="s">
        <v>34</v>
      </c>
    </row>
    <row r="11" spans="1:10" s="3" customFormat="1" x14ac:dyDescent="0.25">
      <c r="A11" s="31" t="s">
        <v>43</v>
      </c>
      <c r="B11" s="24" t="s">
        <v>39</v>
      </c>
      <c r="C11" s="21"/>
      <c r="D11" s="22"/>
      <c r="E11" s="25">
        <f>H11*I11</f>
        <v>466.42</v>
      </c>
      <c r="F11" s="44" t="s">
        <v>29</v>
      </c>
      <c r="G11" s="45" t="s">
        <v>5</v>
      </c>
      <c r="H11" s="46">
        <v>0.78</v>
      </c>
      <c r="I11" s="129">
        <f>Лист1!I3</f>
        <v>597.98</v>
      </c>
      <c r="J11" s="48" t="s">
        <v>27</v>
      </c>
    </row>
    <row r="12" spans="1:10" s="3" customFormat="1" x14ac:dyDescent="0.25">
      <c r="A12" s="31"/>
      <c r="B12" s="24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5">
      <c r="A13" s="31"/>
      <c r="B13" s="24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0.6" x14ac:dyDescent="0.25">
      <c r="A14" s="30" t="s">
        <v>6</v>
      </c>
      <c r="B14" s="4" t="s">
        <v>8</v>
      </c>
      <c r="C14" s="26" t="s">
        <v>35</v>
      </c>
      <c r="D14" s="22">
        <v>0.87</v>
      </c>
      <c r="E14" s="23">
        <f>E9*D14</f>
        <v>1126.51</v>
      </c>
      <c r="F14" s="42"/>
      <c r="G14" s="41"/>
      <c r="H14" s="41"/>
      <c r="I14" s="49"/>
      <c r="J14" s="43"/>
    </row>
    <row r="15" spans="1:10" ht="31.5" customHeight="1" x14ac:dyDescent="0.25">
      <c r="A15" s="30" t="s">
        <v>17</v>
      </c>
      <c r="B15" s="5" t="s">
        <v>46</v>
      </c>
      <c r="C15" s="27"/>
      <c r="D15" s="6"/>
      <c r="E15" s="14">
        <f>SUM(E16:E16)</f>
        <v>433.99</v>
      </c>
      <c r="F15" s="50"/>
      <c r="G15" s="51"/>
      <c r="H15" s="52"/>
      <c r="I15" s="53"/>
      <c r="J15" s="54"/>
    </row>
    <row r="16" spans="1:10" ht="34.200000000000003" customHeight="1" x14ac:dyDescent="0.25">
      <c r="A16" s="32" t="s">
        <v>174</v>
      </c>
      <c r="B16" s="16" t="s">
        <v>33</v>
      </c>
      <c r="C16" s="28"/>
      <c r="D16" s="6"/>
      <c r="E16" s="15">
        <f>H16*I16</f>
        <v>433.99</v>
      </c>
      <c r="F16" s="55" t="s">
        <v>33</v>
      </c>
      <c r="G16" s="56" t="s">
        <v>10</v>
      </c>
      <c r="H16" s="57">
        <v>0.78</v>
      </c>
      <c r="I16" s="96">
        <f>Лист1!I7</f>
        <v>556.4</v>
      </c>
      <c r="J16" s="58" t="s">
        <v>32</v>
      </c>
    </row>
    <row r="17" spans="1:10" s="3" customFormat="1" ht="30.6" x14ac:dyDescent="0.25">
      <c r="A17" s="30" t="s">
        <v>7</v>
      </c>
      <c r="B17" s="4" t="s">
        <v>11</v>
      </c>
      <c r="C17" s="26" t="s">
        <v>36</v>
      </c>
      <c r="D17" s="22">
        <v>0.4</v>
      </c>
      <c r="E17" s="23">
        <f>E9*D17</f>
        <v>517.94000000000005</v>
      </c>
      <c r="F17" s="42"/>
      <c r="G17" s="42"/>
      <c r="H17" s="42"/>
      <c r="I17" s="42"/>
      <c r="J17" s="43"/>
    </row>
    <row r="18" spans="1:10" s="3" customFormat="1" ht="21.75" customHeight="1" thickBot="1" x14ac:dyDescent="0.3">
      <c r="A18" s="184"/>
      <c r="B18" s="185" t="s">
        <v>12</v>
      </c>
      <c r="C18" s="186"/>
      <c r="D18" s="187"/>
      <c r="E18" s="188">
        <f>E9+E14+E15+E17</f>
        <v>3373.28</v>
      </c>
      <c r="F18" s="59"/>
      <c r="G18" s="60"/>
      <c r="H18" s="61"/>
      <c r="I18" s="62"/>
      <c r="J18" s="63"/>
    </row>
    <row r="19" spans="1:10" ht="36" customHeight="1" thickBot="1" x14ac:dyDescent="0.3">
      <c r="A19" s="193"/>
      <c r="B19" s="254" t="str">
        <f>Лист1!H17</f>
        <v>Итого без НДС с учетом корректирующего коэффициента:</v>
      </c>
      <c r="C19" s="255"/>
      <c r="D19" s="199">
        <v>0.85</v>
      </c>
      <c r="E19" s="194">
        <f>E18*D19</f>
        <v>2867.29</v>
      </c>
    </row>
    <row r="20" spans="1:10" s="8" customFormat="1" ht="20.399999999999999" customHeight="1" x14ac:dyDescent="0.25">
      <c r="A20" s="7"/>
      <c r="B20" s="253"/>
      <c r="C20" s="19"/>
      <c r="F20" s="9"/>
    </row>
    <row r="21" spans="1:10" x14ac:dyDescent="0.25">
      <c r="B21" s="20"/>
      <c r="C21" s="2"/>
      <c r="D21" s="2"/>
    </row>
    <row r="23" spans="1:10" x14ac:dyDescent="0.25">
      <c r="B23" s="2" t="s">
        <v>171</v>
      </c>
      <c r="E23" s="12"/>
    </row>
    <row r="24" spans="1:10" x14ac:dyDescent="0.25">
      <c r="E24" s="12"/>
    </row>
    <row r="25" spans="1:10" x14ac:dyDescent="0.25">
      <c r="B25" s="2" t="s">
        <v>172</v>
      </c>
    </row>
  </sheetData>
  <mergeCells count="14">
    <mergeCell ref="B19:C19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6"/>
  <sheetViews>
    <sheetView zoomScale="80" zoomScaleNormal="80" workbookViewId="0">
      <selection activeCell="P16" sqref="P16"/>
    </sheetView>
  </sheetViews>
  <sheetFormatPr defaultColWidth="9.109375" defaultRowHeight="13.8" x14ac:dyDescent="0.25"/>
  <cols>
    <col min="1" max="1" width="4.6640625" style="2" customWidth="1"/>
    <col min="2" max="2" width="35.88671875" style="2" customWidth="1"/>
    <col min="3" max="3" width="19.33203125" style="1" customWidth="1"/>
    <col min="4" max="4" width="11.6640625" style="11" customWidth="1"/>
    <col min="5" max="5" width="20.5546875" style="2" customWidth="1"/>
    <col min="6" max="6" width="39.33203125" style="2" customWidth="1"/>
    <col min="7" max="7" width="10.109375" style="2" customWidth="1"/>
    <col min="8" max="8" width="14" style="2" customWidth="1"/>
    <col min="9" max="9" width="14.88671875" style="2" customWidth="1"/>
    <col min="10" max="10" width="13.33203125" style="2" customWidth="1"/>
    <col min="11" max="16384" width="9.10937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260" t="s">
        <v>0</v>
      </c>
      <c r="I1" s="260"/>
      <c r="J1" s="260"/>
    </row>
    <row r="2" spans="1:10" ht="18.75" customHeight="1" x14ac:dyDescent="0.3">
      <c r="A2" s="263" t="s">
        <v>22</v>
      </c>
      <c r="B2" s="263"/>
      <c r="C2" s="263"/>
      <c r="D2" s="263"/>
      <c r="E2" s="263"/>
      <c r="F2" s="263"/>
      <c r="G2" s="263"/>
      <c r="H2" s="263"/>
      <c r="I2" s="263"/>
      <c r="J2" s="263"/>
    </row>
    <row r="3" spans="1:10" x14ac:dyDescent="0.25">
      <c r="A3" s="265"/>
      <c r="B3" s="265"/>
      <c r="C3" s="17"/>
      <c r="D3" s="2"/>
    </row>
    <row r="4" spans="1:10" x14ac:dyDescent="0.25">
      <c r="A4" s="265" t="s">
        <v>128</v>
      </c>
      <c r="B4" s="265"/>
      <c r="C4" s="265"/>
      <c r="D4" s="265"/>
      <c r="E4" s="265"/>
      <c r="F4" s="265"/>
      <c r="G4" s="265"/>
      <c r="H4" s="265"/>
      <c r="I4" s="265"/>
      <c r="J4" s="265"/>
    </row>
    <row r="5" spans="1:10" s="3" customFormat="1" ht="48.75" customHeight="1" x14ac:dyDescent="0.25">
      <c r="A5" s="260" t="s">
        <v>76</v>
      </c>
      <c r="B5" s="264"/>
      <c r="C5" s="264"/>
      <c r="D5" s="264"/>
      <c r="E5" s="264"/>
      <c r="F5" s="264"/>
      <c r="G5" s="264"/>
      <c r="H5" s="264"/>
      <c r="I5" s="264"/>
      <c r="J5" s="264"/>
    </row>
    <row r="6" spans="1:10" ht="16.2" thickBot="1" x14ac:dyDescent="0.35">
      <c r="A6" s="13"/>
      <c r="B6" s="13"/>
      <c r="C6" s="13"/>
      <c r="D6" s="2"/>
      <c r="G6" s="261" t="s">
        <v>18</v>
      </c>
      <c r="H6" s="261"/>
      <c r="I6" s="262" t="s">
        <v>57</v>
      </c>
      <c r="J6" s="262"/>
    </row>
    <row r="7" spans="1:10" ht="39.75" customHeight="1" x14ac:dyDescent="0.25">
      <c r="A7" s="276" t="s">
        <v>1</v>
      </c>
      <c r="B7" s="278" t="s">
        <v>2</v>
      </c>
      <c r="C7" s="272" t="str">
        <f>Лист1!H19</f>
        <v>Примечание</v>
      </c>
      <c r="D7" s="270"/>
      <c r="E7" s="256" t="s">
        <v>50</v>
      </c>
      <c r="F7" s="258" t="s">
        <v>19</v>
      </c>
      <c r="G7" s="258"/>
      <c r="H7" s="258"/>
      <c r="I7" s="258"/>
      <c r="J7" s="259"/>
    </row>
    <row r="8" spans="1:10" ht="100.2" customHeight="1" x14ac:dyDescent="0.25">
      <c r="A8" s="277"/>
      <c r="B8" s="279"/>
      <c r="C8" s="273"/>
      <c r="D8" s="271"/>
      <c r="E8" s="257"/>
      <c r="F8" s="36" t="s">
        <v>28</v>
      </c>
      <c r="G8" s="36" t="s">
        <v>49</v>
      </c>
      <c r="H8" s="36" t="s">
        <v>86</v>
      </c>
      <c r="I8" s="37" t="str">
        <f>Лист1!H15</f>
        <v>Стоимость по ФГИС ЦС Москва, 1-й квартал 2025г.,
руб.</v>
      </c>
      <c r="J8" s="38" t="s">
        <v>47</v>
      </c>
    </row>
    <row r="9" spans="1:10" s="3" customFormat="1" ht="50.25" customHeight="1" x14ac:dyDescent="0.25">
      <c r="A9" s="80" t="s">
        <v>4</v>
      </c>
      <c r="B9" s="84" t="s">
        <v>41</v>
      </c>
      <c r="C9" s="4"/>
      <c r="D9" s="22"/>
      <c r="E9" s="23">
        <f>E10+E11+E12+E13</f>
        <v>64.58</v>
      </c>
      <c r="F9" s="39" t="s">
        <v>58</v>
      </c>
      <c r="G9" s="40" t="s">
        <v>5</v>
      </c>
      <c r="H9" s="41">
        <f>H10+H11+H12+H13</f>
        <v>0.108</v>
      </c>
      <c r="I9" s="42"/>
      <c r="J9" s="43"/>
    </row>
    <row r="10" spans="1:10" s="3" customFormat="1" ht="15.6" x14ac:dyDescent="0.25">
      <c r="A10" s="81" t="s">
        <v>42</v>
      </c>
      <c r="B10" s="85" t="s">
        <v>65</v>
      </c>
      <c r="C10" s="21"/>
      <c r="D10" s="22"/>
      <c r="E10" s="25">
        <f>H10*I10</f>
        <v>64.58</v>
      </c>
      <c r="F10" s="91" t="s">
        <v>65</v>
      </c>
      <c r="G10" s="45" t="s">
        <v>5</v>
      </c>
      <c r="H10" s="46">
        <f>1.08/10</f>
        <v>0.108</v>
      </c>
      <c r="I10" s="129">
        <f>Лист1!I6</f>
        <v>597.98</v>
      </c>
      <c r="J10" s="90" t="s">
        <v>66</v>
      </c>
    </row>
    <row r="11" spans="1:10" s="3" customFormat="1" x14ac:dyDescent="0.25">
      <c r="A11" s="81"/>
      <c r="B11" s="86"/>
      <c r="C11" s="21"/>
      <c r="D11" s="22"/>
      <c r="E11" s="25"/>
      <c r="F11" s="44"/>
      <c r="G11" s="45"/>
      <c r="H11" s="46"/>
      <c r="I11" s="47"/>
      <c r="J11" s="48"/>
    </row>
    <row r="12" spans="1:10" s="3" customFormat="1" x14ac:dyDescent="0.25">
      <c r="A12" s="81"/>
      <c r="B12" s="86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5">
      <c r="A13" s="81"/>
      <c r="B13" s="86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0.6" x14ac:dyDescent="0.25">
      <c r="A14" s="80" t="s">
        <v>6</v>
      </c>
      <c r="B14" s="84" t="s">
        <v>8</v>
      </c>
      <c r="C14" s="26" t="s">
        <v>77</v>
      </c>
      <c r="D14" s="22">
        <v>0.89</v>
      </c>
      <c r="E14" s="23">
        <f>E9*D14</f>
        <v>57.48</v>
      </c>
      <c r="F14" s="72"/>
      <c r="G14" s="73"/>
      <c r="H14" s="73"/>
      <c r="I14" s="74"/>
      <c r="J14" s="75"/>
    </row>
    <row r="15" spans="1:10" ht="31.5" customHeight="1" x14ac:dyDescent="0.25">
      <c r="A15" s="80" t="s">
        <v>17</v>
      </c>
      <c r="B15" s="87" t="s">
        <v>46</v>
      </c>
      <c r="C15" s="27"/>
      <c r="D15" s="6"/>
      <c r="E15" s="14">
        <f>SUM(E16:E16)</f>
        <v>339.55</v>
      </c>
      <c r="F15" s="76"/>
      <c r="G15" s="57"/>
      <c r="H15" s="77"/>
      <c r="I15" s="78"/>
      <c r="J15" s="79"/>
    </row>
    <row r="16" spans="1:10" ht="41.4" x14ac:dyDescent="0.25">
      <c r="A16" s="82" t="s">
        <v>174</v>
      </c>
      <c r="B16" s="95" t="str">
        <f>F16</f>
        <v>Экскаваторы-планировщики на шасси автомобильного типа, емкость ковша 0,6 м3</v>
      </c>
      <c r="C16" s="28"/>
      <c r="D16" s="6"/>
      <c r="E16" s="15">
        <f>H16*I16</f>
        <v>339.55</v>
      </c>
      <c r="F16" s="71" t="s">
        <v>80</v>
      </c>
      <c r="G16" s="56" t="s">
        <v>10</v>
      </c>
      <c r="H16" s="57">
        <f>1.08/10</f>
        <v>0.108</v>
      </c>
      <c r="I16" s="162">
        <f>Лист1!F8*Лист1!J8</f>
        <v>3144</v>
      </c>
      <c r="J16" s="90" t="s">
        <v>79</v>
      </c>
    </row>
    <row r="17" spans="1:10" s="3" customFormat="1" ht="30.6" x14ac:dyDescent="0.25">
      <c r="A17" s="80" t="s">
        <v>7</v>
      </c>
      <c r="B17" s="84" t="s">
        <v>11</v>
      </c>
      <c r="C17" s="26" t="s">
        <v>78</v>
      </c>
      <c r="D17" s="22">
        <v>0.41</v>
      </c>
      <c r="E17" s="23">
        <f>E9*D17</f>
        <v>26.48</v>
      </c>
      <c r="F17" s="42"/>
      <c r="G17" s="42"/>
      <c r="H17" s="42"/>
      <c r="I17" s="42"/>
      <c r="J17" s="43"/>
    </row>
    <row r="18" spans="1:10" s="3" customFormat="1" ht="21.75" customHeight="1" thickBot="1" x14ac:dyDescent="0.3">
      <c r="A18" s="83"/>
      <c r="B18" s="89" t="s">
        <v>12</v>
      </c>
      <c r="C18" s="33"/>
      <c r="D18" s="34"/>
      <c r="E18" s="35">
        <f>E9+E14+E15+E17</f>
        <v>488.09</v>
      </c>
      <c r="F18" s="59"/>
      <c r="G18" s="60"/>
      <c r="H18" s="61"/>
      <c r="I18" s="62"/>
      <c r="J18" s="63"/>
    </row>
    <row r="19" spans="1:10" s="8" customFormat="1" ht="20.399999999999999" customHeight="1" x14ac:dyDescent="0.25">
      <c r="A19" s="7"/>
      <c r="B19" s="18"/>
      <c r="C19" s="19"/>
      <c r="F19" s="9"/>
    </row>
    <row r="20" spans="1:10" x14ac:dyDescent="0.25">
      <c r="B20" s="2" t="s">
        <v>171</v>
      </c>
      <c r="C20" s="2"/>
      <c r="D20" s="2"/>
    </row>
    <row r="22" spans="1:10" x14ac:dyDescent="0.25">
      <c r="B22" s="2" t="s">
        <v>172</v>
      </c>
    </row>
    <row r="26" spans="1:10" x14ac:dyDescent="0.25">
      <c r="B26" s="110"/>
      <c r="C26" s="111"/>
      <c r="D26" s="112"/>
      <c r="E26" s="110"/>
      <c r="F26" s="110"/>
      <c r="G26" s="110"/>
      <c r="H26" s="110"/>
      <c r="I26" s="110"/>
      <c r="J26" s="110"/>
    </row>
  </sheetData>
  <mergeCells count="13"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4"/>
  <sheetViews>
    <sheetView topLeftCell="A8" zoomScale="80" zoomScaleNormal="80" workbookViewId="0">
      <selection activeCell="E19" sqref="E19"/>
    </sheetView>
  </sheetViews>
  <sheetFormatPr defaultColWidth="9.109375" defaultRowHeight="13.8" x14ac:dyDescent="0.25"/>
  <cols>
    <col min="1" max="1" width="4.6640625" style="2" customWidth="1"/>
    <col min="2" max="2" width="45.21875" style="2" customWidth="1"/>
    <col min="3" max="3" width="19.33203125" style="1" customWidth="1"/>
    <col min="4" max="4" width="11.6640625" style="11" customWidth="1"/>
    <col min="5" max="5" width="20.5546875" style="2" customWidth="1"/>
    <col min="6" max="6" width="39.33203125" style="2" customWidth="1"/>
    <col min="7" max="7" width="10.109375" style="2" customWidth="1"/>
    <col min="8" max="8" width="14" style="2" customWidth="1"/>
    <col min="9" max="9" width="16.6640625" style="2" customWidth="1"/>
    <col min="10" max="11" width="15.5546875" style="2" customWidth="1"/>
    <col min="12" max="16384" width="9.10937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260" t="s">
        <v>0</v>
      </c>
      <c r="I1" s="260"/>
      <c r="J1" s="260"/>
    </row>
    <row r="2" spans="1:10" ht="18.75" customHeight="1" x14ac:dyDescent="0.3">
      <c r="A2" s="263" t="s">
        <v>81</v>
      </c>
      <c r="B2" s="263"/>
      <c r="C2" s="263"/>
      <c r="D2" s="263"/>
      <c r="E2" s="263"/>
      <c r="F2" s="263"/>
      <c r="G2" s="263"/>
      <c r="H2" s="263"/>
      <c r="I2" s="263"/>
      <c r="J2" s="263"/>
    </row>
    <row r="3" spans="1:10" x14ac:dyDescent="0.25">
      <c r="A3" s="265"/>
      <c r="B3" s="265"/>
      <c r="C3" s="101"/>
      <c r="D3" s="2"/>
    </row>
    <row r="4" spans="1:10" x14ac:dyDescent="0.25">
      <c r="A4" s="265" t="s">
        <v>130</v>
      </c>
      <c r="B4" s="265"/>
      <c r="C4" s="265"/>
      <c r="D4" s="265"/>
      <c r="E4" s="265"/>
      <c r="F4" s="265"/>
      <c r="G4" s="265"/>
      <c r="H4" s="265"/>
      <c r="I4" s="265"/>
      <c r="J4" s="265"/>
    </row>
    <row r="5" spans="1:10" s="3" customFormat="1" ht="48.75" customHeight="1" x14ac:dyDescent="0.25">
      <c r="A5" s="260" t="s">
        <v>76</v>
      </c>
      <c r="B5" s="264"/>
      <c r="C5" s="264"/>
      <c r="D5" s="264"/>
      <c r="E5" s="264"/>
      <c r="F5" s="264"/>
      <c r="G5" s="264"/>
      <c r="H5" s="264"/>
      <c r="I5" s="264"/>
      <c r="J5" s="264"/>
    </row>
    <row r="6" spans="1:10" ht="16.2" thickBot="1" x14ac:dyDescent="0.35">
      <c r="A6" s="13"/>
      <c r="B6" s="13"/>
      <c r="C6" s="13"/>
      <c r="D6" s="2"/>
      <c r="G6" s="261" t="s">
        <v>18</v>
      </c>
      <c r="H6" s="261"/>
      <c r="I6" s="262" t="s">
        <v>57</v>
      </c>
      <c r="J6" s="262"/>
    </row>
    <row r="7" spans="1:10" ht="39.75" customHeight="1" x14ac:dyDescent="0.25">
      <c r="A7" s="276" t="s">
        <v>1</v>
      </c>
      <c r="B7" s="278" t="s">
        <v>2</v>
      </c>
      <c r="C7" s="272" t="str">
        <f>Лист1!H19</f>
        <v>Примечание</v>
      </c>
      <c r="D7" s="270"/>
      <c r="E7" s="256" t="s">
        <v>50</v>
      </c>
      <c r="F7" s="258" t="s">
        <v>19</v>
      </c>
      <c r="G7" s="258"/>
      <c r="H7" s="258"/>
      <c r="I7" s="258"/>
      <c r="J7" s="259"/>
    </row>
    <row r="8" spans="1:10" ht="100.2" customHeight="1" x14ac:dyDescent="0.25">
      <c r="A8" s="277"/>
      <c r="B8" s="279"/>
      <c r="C8" s="273"/>
      <c r="D8" s="271"/>
      <c r="E8" s="257"/>
      <c r="F8" s="36" t="s">
        <v>28</v>
      </c>
      <c r="G8" s="36" t="s">
        <v>49</v>
      </c>
      <c r="H8" s="36" t="s">
        <v>86</v>
      </c>
      <c r="I8" s="37" t="str">
        <f>Лист1!H15</f>
        <v>Стоимость по ФГИС ЦС Москва, 1-й квартал 2025г.,
руб.</v>
      </c>
      <c r="J8" s="38" t="s">
        <v>47</v>
      </c>
    </row>
    <row r="9" spans="1:10" s="3" customFormat="1" ht="50.25" customHeight="1" x14ac:dyDescent="0.25">
      <c r="A9" s="80" t="s">
        <v>4</v>
      </c>
      <c r="B9" s="84" t="s">
        <v>41</v>
      </c>
      <c r="C9" s="4"/>
      <c r="D9" s="22"/>
      <c r="E9" s="23">
        <f>E10+E11+E12+E13</f>
        <v>64.58</v>
      </c>
      <c r="F9" s="39" t="s">
        <v>58</v>
      </c>
      <c r="G9" s="40" t="s">
        <v>5</v>
      </c>
      <c r="H9" s="41">
        <f>H10+H11+H12+H13</f>
        <v>0.108</v>
      </c>
      <c r="I9" s="42"/>
      <c r="J9" s="43"/>
    </row>
    <row r="10" spans="1:10" s="3" customFormat="1" ht="15.6" x14ac:dyDescent="0.25">
      <c r="A10" s="81" t="s">
        <v>42</v>
      </c>
      <c r="B10" s="85" t="s">
        <v>65</v>
      </c>
      <c r="C10" s="21"/>
      <c r="D10" s="22"/>
      <c r="E10" s="25">
        <f>H10*I10</f>
        <v>64.58</v>
      </c>
      <c r="F10" s="91" t="s">
        <v>65</v>
      </c>
      <c r="G10" s="45" t="s">
        <v>5</v>
      </c>
      <c r="H10" s="46">
        <f>1.08/10</f>
        <v>0.108</v>
      </c>
      <c r="I10" s="129">
        <f>Лист1!I6</f>
        <v>597.98</v>
      </c>
      <c r="J10" s="58" t="s">
        <v>66</v>
      </c>
    </row>
    <row r="11" spans="1:10" s="3" customFormat="1" x14ac:dyDescent="0.25">
      <c r="A11" s="81"/>
      <c r="B11" s="86"/>
      <c r="C11" s="21"/>
      <c r="D11" s="22"/>
      <c r="E11" s="25"/>
      <c r="F11" s="44"/>
      <c r="G11" s="45"/>
      <c r="H11" s="46"/>
      <c r="I11" s="47"/>
      <c r="J11" s="48"/>
    </row>
    <row r="12" spans="1:10" s="3" customFormat="1" x14ac:dyDescent="0.25">
      <c r="A12" s="81"/>
      <c r="B12" s="86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5">
      <c r="A13" s="81"/>
      <c r="B13" s="86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0.6" x14ac:dyDescent="0.25">
      <c r="A14" s="80" t="s">
        <v>6</v>
      </c>
      <c r="B14" s="84" t="s">
        <v>8</v>
      </c>
      <c r="C14" s="26" t="s">
        <v>77</v>
      </c>
      <c r="D14" s="22">
        <v>0.89</v>
      </c>
      <c r="E14" s="23">
        <f>E9*D14</f>
        <v>57.48</v>
      </c>
      <c r="F14" s="72"/>
      <c r="G14" s="73"/>
      <c r="H14" s="73"/>
      <c r="I14" s="74"/>
      <c r="J14" s="107"/>
    </row>
    <row r="15" spans="1:10" ht="31.5" customHeight="1" x14ac:dyDescent="0.25">
      <c r="A15" s="80" t="s">
        <v>17</v>
      </c>
      <c r="B15" s="87" t="s">
        <v>46</v>
      </c>
      <c r="C15" s="27"/>
      <c r="D15" s="6"/>
      <c r="E15" s="14">
        <f>SUM(E16:E16)</f>
        <v>148.19</v>
      </c>
      <c r="F15" s="76"/>
      <c r="G15" s="57"/>
      <c r="H15" s="77"/>
      <c r="I15" s="78"/>
      <c r="J15" s="108"/>
    </row>
    <row r="16" spans="1:10" ht="45.6" customHeight="1" x14ac:dyDescent="0.25">
      <c r="A16" s="82" t="s">
        <v>174</v>
      </c>
      <c r="B16" s="95" t="str">
        <f>F16</f>
        <v>Экскаваторы одноковшовые дизельные на пневмоколесном ходу, объем ковша 0,4 м3</v>
      </c>
      <c r="C16" s="28"/>
      <c r="D16" s="6"/>
      <c r="E16" s="15">
        <f>H16*I16</f>
        <v>148.19</v>
      </c>
      <c r="F16" s="109" t="s">
        <v>68</v>
      </c>
      <c r="G16" s="56" t="s">
        <v>10</v>
      </c>
      <c r="H16" s="57">
        <f>1.08/10</f>
        <v>0.108</v>
      </c>
      <c r="I16" s="96">
        <f>Лист1!F9*Лист1!J9</f>
        <v>1372.12</v>
      </c>
      <c r="J16" s="58" t="s">
        <v>67</v>
      </c>
    </row>
    <row r="17" spans="1:10" s="3" customFormat="1" ht="30.6" x14ac:dyDescent="0.25">
      <c r="A17" s="80" t="s">
        <v>7</v>
      </c>
      <c r="B17" s="84" t="s">
        <v>11</v>
      </c>
      <c r="C17" s="26" t="s">
        <v>78</v>
      </c>
      <c r="D17" s="22">
        <v>0.41</v>
      </c>
      <c r="E17" s="23">
        <f>E9*D17</f>
        <v>26.48</v>
      </c>
      <c r="F17" s="42"/>
      <c r="G17" s="42"/>
      <c r="H17" s="42"/>
      <c r="I17" s="42"/>
      <c r="J17" s="43"/>
    </row>
    <row r="18" spans="1:10" s="3" customFormat="1" ht="21.75" customHeight="1" thickBot="1" x14ac:dyDescent="0.3">
      <c r="A18" s="201"/>
      <c r="B18" s="200" t="s">
        <v>12</v>
      </c>
      <c r="C18" s="186"/>
      <c r="D18" s="187"/>
      <c r="E18" s="188">
        <f>E9+E14+E15+E17</f>
        <v>296.73</v>
      </c>
      <c r="F18" s="59"/>
      <c r="G18" s="60"/>
      <c r="H18" s="61"/>
      <c r="I18" s="62"/>
      <c r="J18" s="63"/>
    </row>
    <row r="19" spans="1:10" ht="35.4" customHeight="1" thickBot="1" x14ac:dyDescent="0.3">
      <c r="A19" s="193"/>
      <c r="B19" s="275" t="str">
        <f>Лист1!H17</f>
        <v>Итого без НДС с учетом корректирующего коэффициента:</v>
      </c>
      <c r="C19" s="275"/>
      <c r="D19" s="198">
        <v>0.94</v>
      </c>
      <c r="E19" s="194">
        <f>E18*D19</f>
        <v>278.93</v>
      </c>
    </row>
    <row r="20" spans="1:10" s="8" customFormat="1" ht="20.399999999999999" customHeight="1" x14ac:dyDescent="0.25">
      <c r="A20" s="7"/>
      <c r="B20" s="93"/>
      <c r="C20" s="94"/>
      <c r="F20" s="9"/>
    </row>
    <row r="21" spans="1:10" x14ac:dyDescent="0.25">
      <c r="B21" s="20"/>
      <c r="C21" s="2"/>
      <c r="D21" s="2"/>
    </row>
    <row r="22" spans="1:10" x14ac:dyDescent="0.25">
      <c r="B22" s="2" t="s">
        <v>171</v>
      </c>
    </row>
    <row r="24" spans="1:10" x14ac:dyDescent="0.25">
      <c r="B24" s="2" t="s">
        <v>172</v>
      </c>
    </row>
  </sheetData>
  <mergeCells count="14">
    <mergeCell ref="B19:C19"/>
    <mergeCell ref="F7:J7"/>
    <mergeCell ref="H1:J1"/>
    <mergeCell ref="A2:J2"/>
    <mergeCell ref="A3:B3"/>
    <mergeCell ref="A5:J5"/>
    <mergeCell ref="G6:H6"/>
    <mergeCell ref="I6:J6"/>
    <mergeCell ref="A7:A8"/>
    <mergeCell ref="B7:B8"/>
    <mergeCell ref="C7:C8"/>
    <mergeCell ref="D7:D8"/>
    <mergeCell ref="E7:E8"/>
    <mergeCell ref="A4:J4"/>
  </mergeCells>
  <pageMargins left="0.7" right="0.7" top="0.75" bottom="0.75" header="0.3" footer="0.3"/>
  <pageSetup paperSize="9" scale="65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6"/>
  <sheetViews>
    <sheetView topLeftCell="A4" zoomScale="80" zoomScaleNormal="80" workbookViewId="0">
      <selection activeCell="F9" sqref="F9"/>
    </sheetView>
  </sheetViews>
  <sheetFormatPr defaultColWidth="9.109375" defaultRowHeight="13.8" x14ac:dyDescent="0.25"/>
  <cols>
    <col min="1" max="1" width="4.6640625" style="2" customWidth="1"/>
    <col min="2" max="2" width="35.88671875" style="2" customWidth="1"/>
    <col min="3" max="3" width="19.33203125" style="1" customWidth="1"/>
    <col min="4" max="4" width="11.6640625" style="11" customWidth="1"/>
    <col min="5" max="5" width="20.5546875" style="2" customWidth="1"/>
    <col min="6" max="6" width="39.33203125" style="2" customWidth="1"/>
    <col min="7" max="7" width="10.109375" style="2" customWidth="1"/>
    <col min="8" max="8" width="14" style="2" customWidth="1"/>
    <col min="9" max="9" width="16.6640625" style="2" customWidth="1"/>
    <col min="10" max="10" width="13.44140625" style="2" customWidth="1"/>
    <col min="11" max="16384" width="9.10937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260" t="s">
        <v>0</v>
      </c>
      <c r="I1" s="260"/>
      <c r="J1" s="260"/>
    </row>
    <row r="2" spans="1:10" ht="18.75" customHeight="1" x14ac:dyDescent="0.3">
      <c r="A2" s="263" t="s">
        <v>83</v>
      </c>
      <c r="B2" s="263"/>
      <c r="C2" s="263"/>
      <c r="D2" s="263"/>
      <c r="E2" s="263"/>
      <c r="F2" s="263"/>
      <c r="G2" s="263"/>
      <c r="H2" s="263"/>
      <c r="I2" s="263"/>
      <c r="J2" s="263"/>
    </row>
    <row r="3" spans="1:10" x14ac:dyDescent="0.25">
      <c r="A3" s="265"/>
      <c r="B3" s="265"/>
      <c r="C3" s="101"/>
      <c r="D3" s="2"/>
    </row>
    <row r="4" spans="1:10" x14ac:dyDescent="0.25">
      <c r="A4" s="265" t="s">
        <v>129</v>
      </c>
      <c r="B4" s="265"/>
      <c r="C4" s="265"/>
      <c r="D4" s="265"/>
      <c r="E4" s="265"/>
      <c r="F4" s="265"/>
      <c r="G4" s="265"/>
      <c r="H4" s="265"/>
      <c r="I4" s="265"/>
      <c r="J4" s="265"/>
    </row>
    <row r="5" spans="1:10" s="3" customFormat="1" ht="48.75" customHeight="1" x14ac:dyDescent="0.25">
      <c r="A5" s="260" t="s">
        <v>76</v>
      </c>
      <c r="B5" s="264"/>
      <c r="C5" s="264"/>
      <c r="D5" s="264"/>
      <c r="E5" s="264"/>
      <c r="F5" s="264"/>
      <c r="G5" s="264"/>
      <c r="H5" s="264"/>
      <c r="I5" s="264"/>
      <c r="J5" s="264"/>
    </row>
    <row r="6" spans="1:10" ht="16.2" thickBot="1" x14ac:dyDescent="0.35">
      <c r="A6" s="13"/>
      <c r="B6" s="13"/>
      <c r="C6" s="13"/>
      <c r="D6" s="2"/>
      <c r="G6" s="261" t="s">
        <v>18</v>
      </c>
      <c r="H6" s="261"/>
      <c r="I6" s="262" t="s">
        <v>57</v>
      </c>
      <c r="J6" s="262"/>
    </row>
    <row r="7" spans="1:10" ht="39.75" customHeight="1" x14ac:dyDescent="0.25">
      <c r="A7" s="280" t="s">
        <v>1</v>
      </c>
      <c r="B7" s="278" t="s">
        <v>2</v>
      </c>
      <c r="C7" s="272" t="str">
        <f>Лист1!H19</f>
        <v>Примечание</v>
      </c>
      <c r="D7" s="270"/>
      <c r="E7" s="256" t="s">
        <v>50</v>
      </c>
      <c r="F7" s="258" t="s">
        <v>19</v>
      </c>
      <c r="G7" s="258"/>
      <c r="H7" s="258"/>
      <c r="I7" s="258"/>
      <c r="J7" s="259"/>
    </row>
    <row r="8" spans="1:10" ht="100.2" customHeight="1" x14ac:dyDescent="0.25">
      <c r="A8" s="281"/>
      <c r="B8" s="279"/>
      <c r="C8" s="273"/>
      <c r="D8" s="271"/>
      <c r="E8" s="257"/>
      <c r="F8" s="36" t="s">
        <v>28</v>
      </c>
      <c r="G8" s="36" t="s">
        <v>49</v>
      </c>
      <c r="H8" s="36" t="s">
        <v>86</v>
      </c>
      <c r="I8" s="37" t="str">
        <f>Лист1!H15</f>
        <v>Стоимость по ФГИС ЦС Москва, 1-й квартал 2025г.,
руб.</v>
      </c>
      <c r="J8" s="38" t="s">
        <v>47</v>
      </c>
    </row>
    <row r="9" spans="1:10" s="3" customFormat="1" ht="50.25" customHeight="1" x14ac:dyDescent="0.25">
      <c r="A9" s="202" t="s">
        <v>4</v>
      </c>
      <c r="B9" s="84" t="s">
        <v>41</v>
      </c>
      <c r="C9" s="4"/>
      <c r="D9" s="22"/>
      <c r="E9" s="23">
        <f>E10+E11+E12+E13</f>
        <v>64.58</v>
      </c>
      <c r="F9" s="39" t="s">
        <v>58</v>
      </c>
      <c r="G9" s="40" t="s">
        <v>5</v>
      </c>
      <c r="H9" s="41">
        <f>H10+H11+H12+H13</f>
        <v>0.108</v>
      </c>
      <c r="I9" s="42"/>
      <c r="J9" s="43"/>
    </row>
    <row r="10" spans="1:10" s="3" customFormat="1" ht="15.6" x14ac:dyDescent="0.25">
      <c r="A10" s="203" t="s">
        <v>42</v>
      </c>
      <c r="B10" s="85" t="s">
        <v>65</v>
      </c>
      <c r="C10" s="21"/>
      <c r="D10" s="22"/>
      <c r="E10" s="25">
        <f>H10*I10</f>
        <v>64.58</v>
      </c>
      <c r="F10" s="91" t="s">
        <v>65</v>
      </c>
      <c r="G10" s="45" t="s">
        <v>5</v>
      </c>
      <c r="H10" s="46">
        <f>1.08/10</f>
        <v>0.108</v>
      </c>
      <c r="I10" s="129">
        <f>Лист1!I6</f>
        <v>597.98</v>
      </c>
      <c r="J10" s="90" t="s">
        <v>66</v>
      </c>
    </row>
    <row r="11" spans="1:10" s="3" customFormat="1" x14ac:dyDescent="0.25">
      <c r="A11" s="203"/>
      <c r="B11" s="86"/>
      <c r="C11" s="21"/>
      <c r="D11" s="22"/>
      <c r="E11" s="25"/>
      <c r="F11" s="44"/>
      <c r="G11" s="45"/>
      <c r="H11" s="46"/>
      <c r="I11" s="47"/>
      <c r="J11" s="48"/>
    </row>
    <row r="12" spans="1:10" s="3" customFormat="1" x14ac:dyDescent="0.25">
      <c r="A12" s="203"/>
      <c r="B12" s="86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5">
      <c r="A13" s="203"/>
      <c r="B13" s="86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0.6" x14ac:dyDescent="0.25">
      <c r="A14" s="202" t="s">
        <v>6</v>
      </c>
      <c r="B14" s="84" t="s">
        <v>8</v>
      </c>
      <c r="C14" s="26" t="s">
        <v>77</v>
      </c>
      <c r="D14" s="22">
        <v>0.89</v>
      </c>
      <c r="E14" s="23">
        <f>E9*D14</f>
        <v>57.48</v>
      </c>
      <c r="F14" s="72"/>
      <c r="G14" s="73"/>
      <c r="H14" s="73"/>
      <c r="I14" s="74"/>
      <c r="J14" s="75"/>
    </row>
    <row r="15" spans="1:10" ht="31.5" customHeight="1" x14ac:dyDescent="0.25">
      <c r="A15" s="202" t="s">
        <v>17</v>
      </c>
      <c r="B15" s="87" t="s">
        <v>46</v>
      </c>
      <c r="C15" s="27"/>
      <c r="D15" s="6"/>
      <c r="E15" s="14">
        <f>SUM(E16:E16)</f>
        <v>153.29</v>
      </c>
      <c r="F15" s="76"/>
      <c r="G15" s="57"/>
      <c r="H15" s="77"/>
      <c r="I15" s="78"/>
      <c r="J15" s="79"/>
    </row>
    <row r="16" spans="1:10" ht="36" customHeight="1" x14ac:dyDescent="0.25">
      <c r="A16" s="204" t="s">
        <v>174</v>
      </c>
      <c r="B16" s="95" t="str">
        <f>F16</f>
        <v>Экскаваторы одноковшовые дизельные на пневмоколесном ходу, объем ковша 0,5 м3</v>
      </c>
      <c r="C16" s="28"/>
      <c r="D16" s="6"/>
      <c r="E16" s="15">
        <f>H16*I16</f>
        <v>153.29</v>
      </c>
      <c r="F16" s="161" t="s">
        <v>73</v>
      </c>
      <c r="G16" s="56" t="s">
        <v>10</v>
      </c>
      <c r="H16" s="57">
        <f>1.08/10</f>
        <v>0.108</v>
      </c>
      <c r="I16" s="96">
        <f>Лист1!I10</f>
        <v>1419.34</v>
      </c>
      <c r="J16" s="90" t="s">
        <v>72</v>
      </c>
    </row>
    <row r="17" spans="1:10" s="3" customFormat="1" ht="30.6" x14ac:dyDescent="0.25">
      <c r="A17" s="202" t="s">
        <v>7</v>
      </c>
      <c r="B17" s="84" t="s">
        <v>11</v>
      </c>
      <c r="C17" s="26" t="s">
        <v>78</v>
      </c>
      <c r="D17" s="22">
        <v>0.41</v>
      </c>
      <c r="E17" s="23">
        <f>E9*D17</f>
        <v>26.48</v>
      </c>
      <c r="F17" s="42"/>
      <c r="G17" s="42"/>
      <c r="H17" s="42"/>
      <c r="I17" s="42"/>
      <c r="J17" s="43"/>
    </row>
    <row r="18" spans="1:10" s="3" customFormat="1" ht="21.75" customHeight="1" thickBot="1" x14ac:dyDescent="0.3">
      <c r="A18" s="205"/>
      <c r="B18" s="89" t="s">
        <v>12</v>
      </c>
      <c r="C18" s="33"/>
      <c r="D18" s="34"/>
      <c r="E18" s="206">
        <f>E9+E14+E15+E17</f>
        <v>301.83</v>
      </c>
      <c r="F18" s="59"/>
      <c r="G18" s="60"/>
      <c r="H18" s="61"/>
      <c r="I18" s="62"/>
      <c r="J18" s="63"/>
    </row>
    <row r="19" spans="1:10" s="8" customFormat="1" ht="20.399999999999999" customHeight="1" x14ac:dyDescent="0.25">
      <c r="A19" s="7"/>
      <c r="B19" s="93"/>
      <c r="C19" s="94"/>
      <c r="F19" s="9"/>
    </row>
    <row r="20" spans="1:10" x14ac:dyDescent="0.25">
      <c r="B20" s="20"/>
      <c r="C20" s="2"/>
      <c r="D20" s="2"/>
    </row>
    <row r="21" spans="1:10" x14ac:dyDescent="0.25">
      <c r="B21" s="2" t="s">
        <v>171</v>
      </c>
    </row>
    <row r="23" spans="1:10" x14ac:dyDescent="0.25">
      <c r="B23" s="2" t="s">
        <v>172</v>
      </c>
    </row>
    <row r="26" spans="1:10" x14ac:dyDescent="0.25">
      <c r="C26" s="104"/>
    </row>
  </sheetData>
  <mergeCells count="13"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7"/>
  <sheetViews>
    <sheetView topLeftCell="A4" zoomScale="80" zoomScaleNormal="80" workbookViewId="0">
      <selection activeCell="A17" sqref="A17"/>
    </sheetView>
  </sheetViews>
  <sheetFormatPr defaultColWidth="9.109375" defaultRowHeight="13.8" x14ac:dyDescent="0.25"/>
  <cols>
    <col min="1" max="1" width="4.6640625" style="2" customWidth="1"/>
    <col min="2" max="2" width="51.109375" style="2" customWidth="1"/>
    <col min="3" max="3" width="19.33203125" style="1" customWidth="1"/>
    <col min="4" max="4" width="11.6640625" style="11" customWidth="1"/>
    <col min="5" max="5" width="20.5546875" style="2" customWidth="1"/>
    <col min="6" max="6" width="39.33203125" style="2" customWidth="1"/>
    <col min="7" max="7" width="10.109375" style="2" customWidth="1"/>
    <col min="8" max="8" width="14" style="2" customWidth="1"/>
    <col min="9" max="9" width="16.6640625" style="2" customWidth="1"/>
    <col min="10" max="10" width="13.44140625" style="2" customWidth="1"/>
    <col min="11" max="16384" width="9.10937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260" t="s">
        <v>0</v>
      </c>
      <c r="I1" s="260"/>
      <c r="J1" s="260"/>
    </row>
    <row r="2" spans="1:10" ht="18.75" customHeight="1" x14ac:dyDescent="0.3">
      <c r="A2" s="263" t="s">
        <v>84</v>
      </c>
      <c r="B2" s="263"/>
      <c r="C2" s="263"/>
      <c r="D2" s="263"/>
      <c r="E2" s="263"/>
      <c r="F2" s="263"/>
      <c r="G2" s="263"/>
      <c r="H2" s="263"/>
      <c r="I2" s="263"/>
      <c r="J2" s="263"/>
    </row>
    <row r="3" spans="1:10" x14ac:dyDescent="0.25">
      <c r="A3" s="265"/>
      <c r="B3" s="265"/>
      <c r="C3" s="101"/>
      <c r="D3" s="2"/>
    </row>
    <row r="4" spans="1:10" x14ac:dyDescent="0.25">
      <c r="A4" s="265" t="s">
        <v>131</v>
      </c>
      <c r="B4" s="265"/>
      <c r="C4" s="265"/>
      <c r="D4" s="265"/>
      <c r="E4" s="265"/>
      <c r="F4" s="265"/>
      <c r="G4" s="265"/>
      <c r="H4" s="265"/>
      <c r="I4" s="265"/>
      <c r="J4" s="265"/>
    </row>
    <row r="5" spans="1:10" s="3" customFormat="1" ht="48.75" customHeight="1" x14ac:dyDescent="0.25">
      <c r="A5" s="260" t="s">
        <v>76</v>
      </c>
      <c r="B5" s="264"/>
      <c r="C5" s="264"/>
      <c r="D5" s="264"/>
      <c r="E5" s="264"/>
      <c r="F5" s="264"/>
      <c r="G5" s="264"/>
      <c r="H5" s="264"/>
      <c r="I5" s="264"/>
      <c r="J5" s="264"/>
    </row>
    <row r="6" spans="1:10" ht="16.2" thickBot="1" x14ac:dyDescent="0.35">
      <c r="A6" s="13"/>
      <c r="B6" s="13"/>
      <c r="C6" s="13"/>
      <c r="D6" s="2"/>
      <c r="G6" s="261" t="s">
        <v>18</v>
      </c>
      <c r="H6" s="261"/>
      <c r="I6" s="262" t="s">
        <v>57</v>
      </c>
      <c r="J6" s="262"/>
    </row>
    <row r="7" spans="1:10" ht="39.75" customHeight="1" x14ac:dyDescent="0.25">
      <c r="A7" s="276" t="s">
        <v>1</v>
      </c>
      <c r="B7" s="278" t="s">
        <v>2</v>
      </c>
      <c r="C7" s="272" t="str">
        <f>Лист1!H19</f>
        <v>Примечание</v>
      </c>
      <c r="D7" s="270"/>
      <c r="E7" s="256" t="s">
        <v>50</v>
      </c>
      <c r="F7" s="258" t="s">
        <v>19</v>
      </c>
      <c r="G7" s="258"/>
      <c r="H7" s="258"/>
      <c r="I7" s="258"/>
      <c r="J7" s="259"/>
    </row>
    <row r="8" spans="1:10" ht="100.2" customHeight="1" x14ac:dyDescent="0.25">
      <c r="A8" s="277"/>
      <c r="B8" s="279"/>
      <c r="C8" s="273"/>
      <c r="D8" s="271"/>
      <c r="E8" s="257"/>
      <c r="F8" s="36" t="s">
        <v>28</v>
      </c>
      <c r="G8" s="36" t="s">
        <v>49</v>
      </c>
      <c r="H8" s="36" t="s">
        <v>86</v>
      </c>
      <c r="I8" s="37" t="str">
        <f>Лист1!H15</f>
        <v>Стоимость по ФГИС ЦС Москва, 1-й квартал 2025г.,
руб.</v>
      </c>
      <c r="J8" s="38" t="s">
        <v>47</v>
      </c>
    </row>
    <row r="9" spans="1:10" s="3" customFormat="1" ht="50.25" customHeight="1" x14ac:dyDescent="0.25">
      <c r="A9" s="80" t="s">
        <v>4</v>
      </c>
      <c r="B9" s="84" t="s">
        <v>41</v>
      </c>
      <c r="C9" s="4"/>
      <c r="D9" s="22"/>
      <c r="E9" s="23">
        <f>E10+E11+E12+E13</f>
        <v>64.58</v>
      </c>
      <c r="F9" s="39" t="s">
        <v>58</v>
      </c>
      <c r="G9" s="40" t="s">
        <v>5</v>
      </c>
      <c r="H9" s="41">
        <f>H10+H11+H12+H13</f>
        <v>0.108</v>
      </c>
      <c r="I9" s="42"/>
      <c r="J9" s="43"/>
    </row>
    <row r="10" spans="1:10" s="3" customFormat="1" ht="15.6" x14ac:dyDescent="0.25">
      <c r="A10" s="81" t="s">
        <v>42</v>
      </c>
      <c r="B10" s="85" t="s">
        <v>65</v>
      </c>
      <c r="C10" s="21"/>
      <c r="D10" s="22"/>
      <c r="E10" s="25">
        <f>H10*I10</f>
        <v>64.58</v>
      </c>
      <c r="F10" s="91" t="s">
        <v>65</v>
      </c>
      <c r="G10" s="45" t="s">
        <v>5</v>
      </c>
      <c r="H10" s="46">
        <f>1.08/10</f>
        <v>0.108</v>
      </c>
      <c r="I10" s="129">
        <f>Лист1!I6</f>
        <v>597.98</v>
      </c>
      <c r="J10" s="90" t="s">
        <v>66</v>
      </c>
    </row>
    <row r="11" spans="1:10" s="3" customFormat="1" x14ac:dyDescent="0.25">
      <c r="A11" s="81"/>
      <c r="B11" s="86"/>
      <c r="C11" s="21"/>
      <c r="D11" s="22"/>
      <c r="E11" s="25"/>
      <c r="F11" s="44"/>
      <c r="G11" s="45"/>
      <c r="H11" s="46"/>
      <c r="I11" s="47"/>
      <c r="J11" s="48"/>
    </row>
    <row r="12" spans="1:10" s="3" customFormat="1" x14ac:dyDescent="0.25">
      <c r="A12" s="81"/>
      <c r="B12" s="86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5">
      <c r="A13" s="81"/>
      <c r="B13" s="86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0.6" x14ac:dyDescent="0.25">
      <c r="A14" s="80" t="s">
        <v>6</v>
      </c>
      <c r="B14" s="84" t="s">
        <v>8</v>
      </c>
      <c r="C14" s="26" t="s">
        <v>77</v>
      </c>
      <c r="D14" s="22">
        <v>0.89</v>
      </c>
      <c r="E14" s="23">
        <f>E9*D14</f>
        <v>57.48</v>
      </c>
      <c r="F14" s="72"/>
      <c r="G14" s="73"/>
      <c r="H14" s="73"/>
      <c r="I14" s="74"/>
      <c r="J14" s="75"/>
    </row>
    <row r="15" spans="1:10" ht="31.5" customHeight="1" x14ac:dyDescent="0.25">
      <c r="A15" s="80" t="s">
        <v>17</v>
      </c>
      <c r="B15" s="87" t="s">
        <v>46</v>
      </c>
      <c r="C15" s="27"/>
      <c r="D15" s="6"/>
      <c r="E15" s="14">
        <f>SUM(E16:E16)</f>
        <v>102</v>
      </c>
      <c r="F15" s="76"/>
      <c r="G15" s="57"/>
      <c r="H15" s="77"/>
      <c r="I15" s="78"/>
      <c r="J15" s="79"/>
    </row>
    <row r="16" spans="1:10" ht="36" customHeight="1" x14ac:dyDescent="0.25">
      <c r="A16" s="82" t="s">
        <v>174</v>
      </c>
      <c r="B16" s="95" t="str">
        <f>F16</f>
        <v>Экскаваторы одноковшовые дизельные на пневмоколесном ходу, объем ковша 0,25 м3</v>
      </c>
      <c r="C16" s="28"/>
      <c r="D16" s="6"/>
      <c r="E16" s="15">
        <f>H16*I16</f>
        <v>102</v>
      </c>
      <c r="F16" s="161" t="s">
        <v>75</v>
      </c>
      <c r="G16" s="56" t="s">
        <v>10</v>
      </c>
      <c r="H16" s="57">
        <f>1.08/10</f>
        <v>0.108</v>
      </c>
      <c r="I16" s="96">
        <f>Лист1!F11*Лист1!J11</f>
        <v>944.44</v>
      </c>
      <c r="J16" s="90" t="s">
        <v>74</v>
      </c>
    </row>
    <row r="17" spans="1:10" s="3" customFormat="1" ht="30.6" x14ac:dyDescent="0.25">
      <c r="A17" s="80" t="s">
        <v>7</v>
      </c>
      <c r="B17" s="84" t="s">
        <v>11</v>
      </c>
      <c r="C17" s="26" t="s">
        <v>78</v>
      </c>
      <c r="D17" s="22">
        <v>0.41</v>
      </c>
      <c r="E17" s="23">
        <f>E9*D17</f>
        <v>26.48</v>
      </c>
      <c r="F17" s="42"/>
      <c r="G17" s="42"/>
      <c r="H17" s="42"/>
      <c r="I17" s="42"/>
      <c r="J17" s="43"/>
    </row>
    <row r="18" spans="1:10" s="3" customFormat="1" ht="21.75" customHeight="1" thickBot="1" x14ac:dyDescent="0.3">
      <c r="A18" s="201"/>
      <c r="B18" s="200" t="s">
        <v>12</v>
      </c>
      <c r="C18" s="186"/>
      <c r="D18" s="34"/>
      <c r="E18" s="35">
        <f>E9+E14+E15+E17</f>
        <v>250.54</v>
      </c>
      <c r="F18" s="59"/>
      <c r="G18" s="60"/>
      <c r="H18" s="61"/>
      <c r="I18" s="62"/>
      <c r="J18" s="63"/>
    </row>
    <row r="19" spans="1:10" ht="35.4" customHeight="1" x14ac:dyDescent="0.25">
      <c r="A19" s="189"/>
      <c r="B19" s="274" t="str">
        <f>Лист1!H17</f>
        <v>Итого без НДС с учетом корректирующего коэффициента:</v>
      </c>
      <c r="C19" s="274"/>
      <c r="D19" s="192">
        <v>0.94</v>
      </c>
      <c r="E19" s="190">
        <f>E18*D19</f>
        <v>235.51</v>
      </c>
    </row>
    <row r="20" spans="1:10" s="8" customFormat="1" ht="20.399999999999999" customHeight="1" x14ac:dyDescent="0.25">
      <c r="A20" s="7"/>
      <c r="B20" s="93"/>
      <c r="C20" s="94"/>
      <c r="F20" s="9"/>
    </row>
    <row r="21" spans="1:10" x14ac:dyDescent="0.25">
      <c r="B21" s="20"/>
      <c r="C21" s="2"/>
      <c r="D21" s="2"/>
    </row>
    <row r="22" spans="1:10" x14ac:dyDescent="0.25">
      <c r="B22" s="2" t="s">
        <v>171</v>
      </c>
    </row>
    <row r="24" spans="1:10" x14ac:dyDescent="0.25">
      <c r="B24" s="2" t="s">
        <v>172</v>
      </c>
    </row>
    <row r="27" spans="1:10" x14ac:dyDescent="0.25">
      <c r="C27" s="104"/>
    </row>
  </sheetData>
  <mergeCells count="14">
    <mergeCell ref="B19:C19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2"/>
  <sheetViews>
    <sheetView topLeftCell="A4" zoomScale="80" zoomScaleNormal="80" workbookViewId="0">
      <selection activeCell="A17" sqref="A17"/>
    </sheetView>
  </sheetViews>
  <sheetFormatPr defaultColWidth="9.109375" defaultRowHeight="13.8" x14ac:dyDescent="0.25"/>
  <cols>
    <col min="1" max="1" width="4.6640625" style="2" customWidth="1"/>
    <col min="2" max="2" width="35.88671875" style="2" customWidth="1"/>
    <col min="3" max="3" width="19.33203125" style="1" customWidth="1"/>
    <col min="4" max="4" width="11.6640625" style="11" customWidth="1"/>
    <col min="5" max="5" width="20.5546875" style="2" customWidth="1"/>
    <col min="6" max="6" width="39.33203125" style="2" customWidth="1"/>
    <col min="7" max="7" width="10.109375" style="2" customWidth="1"/>
    <col min="8" max="8" width="14" style="2" customWidth="1"/>
    <col min="9" max="9" width="16.6640625" style="2" customWidth="1"/>
    <col min="10" max="10" width="13.44140625" style="2" customWidth="1"/>
    <col min="11" max="16384" width="9.10937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260" t="s">
        <v>0</v>
      </c>
      <c r="I1" s="260"/>
      <c r="J1" s="260"/>
    </row>
    <row r="2" spans="1:10" ht="18.75" customHeight="1" x14ac:dyDescent="0.3">
      <c r="A2" s="263" t="s">
        <v>90</v>
      </c>
      <c r="B2" s="263"/>
      <c r="C2" s="263"/>
      <c r="D2" s="263"/>
      <c r="E2" s="263"/>
      <c r="F2" s="263"/>
      <c r="G2" s="263"/>
      <c r="H2" s="263"/>
      <c r="I2" s="263"/>
      <c r="J2" s="263"/>
    </row>
    <row r="3" spans="1:10" x14ac:dyDescent="0.25">
      <c r="A3" s="265"/>
      <c r="B3" s="265"/>
      <c r="C3" s="68"/>
      <c r="D3" s="2"/>
    </row>
    <row r="4" spans="1:10" x14ac:dyDescent="0.25">
      <c r="A4" s="282" t="s">
        <v>132</v>
      </c>
      <c r="B4" s="282"/>
      <c r="C4" s="282"/>
      <c r="D4" s="282"/>
      <c r="E4" s="282"/>
      <c r="F4" s="282"/>
      <c r="G4" s="282"/>
      <c r="H4" s="282"/>
      <c r="I4" s="282"/>
      <c r="J4" s="282"/>
    </row>
    <row r="5" spans="1:10" s="3" customFormat="1" ht="48.75" customHeight="1" x14ac:dyDescent="0.25">
      <c r="A5" s="260" t="s">
        <v>82</v>
      </c>
      <c r="B5" s="264"/>
      <c r="C5" s="264"/>
      <c r="D5" s="264"/>
      <c r="E5" s="264"/>
      <c r="F5" s="264"/>
      <c r="G5" s="264"/>
      <c r="H5" s="264"/>
      <c r="I5" s="264"/>
      <c r="J5" s="264"/>
    </row>
    <row r="6" spans="1:10" ht="16.2" thickBot="1" x14ac:dyDescent="0.35">
      <c r="A6" s="13"/>
      <c r="B6" s="13"/>
      <c r="C6" s="13"/>
      <c r="D6" s="2"/>
      <c r="G6" s="261" t="s">
        <v>18</v>
      </c>
      <c r="H6" s="261"/>
      <c r="I6" s="262" t="s">
        <v>57</v>
      </c>
      <c r="J6" s="262"/>
    </row>
    <row r="7" spans="1:10" ht="39.75" customHeight="1" x14ac:dyDescent="0.25">
      <c r="A7" s="276" t="s">
        <v>1</v>
      </c>
      <c r="B7" s="278" t="s">
        <v>2</v>
      </c>
      <c r="C7" s="272" t="str">
        <f>Лист1!H19</f>
        <v>Примечание</v>
      </c>
      <c r="D7" s="270"/>
      <c r="E7" s="256" t="s">
        <v>50</v>
      </c>
      <c r="F7" s="258" t="s">
        <v>19</v>
      </c>
      <c r="G7" s="258"/>
      <c r="H7" s="258"/>
      <c r="I7" s="258"/>
      <c r="J7" s="259"/>
    </row>
    <row r="8" spans="1:10" ht="100.2" customHeight="1" x14ac:dyDescent="0.25">
      <c r="A8" s="277"/>
      <c r="B8" s="279"/>
      <c r="C8" s="273"/>
      <c r="D8" s="271"/>
      <c r="E8" s="257"/>
      <c r="F8" s="36" t="s">
        <v>28</v>
      </c>
      <c r="G8" s="36" t="s">
        <v>49</v>
      </c>
      <c r="H8" s="36" t="s">
        <v>85</v>
      </c>
      <c r="I8" s="37" t="str">
        <f>Лист1!H15</f>
        <v>Стоимость по ФГИС ЦС Москва, 1-й квартал 2025г.,
руб.</v>
      </c>
      <c r="J8" s="38" t="s">
        <v>47</v>
      </c>
    </row>
    <row r="9" spans="1:10" s="3" customFormat="1" ht="50.25" customHeight="1" x14ac:dyDescent="0.25">
      <c r="A9" s="80" t="s">
        <v>4</v>
      </c>
      <c r="B9" s="84" t="s">
        <v>41</v>
      </c>
      <c r="C9" s="4"/>
      <c r="D9" s="22"/>
      <c r="E9" s="23">
        <f>E10+E11+E12+E13</f>
        <v>11.96</v>
      </c>
      <c r="F9" s="39" t="s">
        <v>58</v>
      </c>
      <c r="G9" s="40" t="s">
        <v>5</v>
      </c>
      <c r="H9" s="41">
        <f>H10+H11+H12+H13</f>
        <v>0.02</v>
      </c>
      <c r="I9" s="42"/>
      <c r="J9" s="43"/>
    </row>
    <row r="10" spans="1:10" s="3" customFormat="1" ht="15.6" x14ac:dyDescent="0.25">
      <c r="A10" s="81" t="s">
        <v>42</v>
      </c>
      <c r="B10" s="85" t="s">
        <v>65</v>
      </c>
      <c r="C10" s="21"/>
      <c r="D10" s="22"/>
      <c r="E10" s="25">
        <f>H10*I10</f>
        <v>11.96</v>
      </c>
      <c r="F10" s="91" t="s">
        <v>65</v>
      </c>
      <c r="G10" s="45" t="s">
        <v>5</v>
      </c>
      <c r="H10" s="46">
        <v>0.02</v>
      </c>
      <c r="I10" s="129">
        <f>Лист1!I6</f>
        <v>597.98</v>
      </c>
      <c r="J10" s="90" t="s">
        <v>66</v>
      </c>
    </row>
    <row r="11" spans="1:10" s="3" customFormat="1" x14ac:dyDescent="0.25">
      <c r="A11" s="81"/>
      <c r="B11" s="86"/>
      <c r="C11" s="21"/>
      <c r="D11" s="22"/>
      <c r="E11" s="25"/>
      <c r="F11" s="44"/>
      <c r="G11" s="45"/>
      <c r="H11" s="46"/>
      <c r="I11" s="47"/>
      <c r="J11" s="48"/>
    </row>
    <row r="12" spans="1:10" s="3" customFormat="1" x14ac:dyDescent="0.25">
      <c r="A12" s="81"/>
      <c r="B12" s="86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5">
      <c r="A13" s="81"/>
      <c r="B13" s="86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0.6" x14ac:dyDescent="0.25">
      <c r="A14" s="80" t="s">
        <v>6</v>
      </c>
      <c r="B14" s="84" t="s">
        <v>8</v>
      </c>
      <c r="C14" s="26" t="s">
        <v>77</v>
      </c>
      <c r="D14" s="22">
        <v>0.89</v>
      </c>
      <c r="E14" s="23">
        <f>E9*D14</f>
        <v>10.64</v>
      </c>
      <c r="F14" s="72"/>
      <c r="G14" s="73"/>
      <c r="H14" s="73"/>
      <c r="I14" s="74"/>
      <c r="J14" s="75"/>
    </row>
    <row r="15" spans="1:10" ht="31.5" customHeight="1" x14ac:dyDescent="0.25">
      <c r="A15" s="80" t="s">
        <v>17</v>
      </c>
      <c r="B15" s="87" t="s">
        <v>46</v>
      </c>
      <c r="C15" s="27"/>
      <c r="D15" s="6"/>
      <c r="E15" s="14">
        <f>SUM(E16:E16)</f>
        <v>62.88</v>
      </c>
      <c r="F15" s="76"/>
      <c r="G15" s="57"/>
      <c r="H15" s="77"/>
      <c r="I15" s="78"/>
      <c r="J15" s="79"/>
    </row>
    <row r="16" spans="1:10" ht="41.4" x14ac:dyDescent="0.25">
      <c r="A16" s="82" t="s">
        <v>174</v>
      </c>
      <c r="B16" s="95" t="str">
        <f>F16</f>
        <v>Экскаваторы-планировщики на шасси автомобильного типа, емкость ковша 0,6 м3</v>
      </c>
      <c r="C16" s="28"/>
      <c r="D16" s="6"/>
      <c r="E16" s="15">
        <f>H16*I16</f>
        <v>62.88</v>
      </c>
      <c r="F16" s="71" t="s">
        <v>80</v>
      </c>
      <c r="G16" s="56" t="s">
        <v>10</v>
      </c>
      <c r="H16" s="57">
        <v>0.02</v>
      </c>
      <c r="I16" s="96">
        <f>Лист1!F8*Лист1!J8</f>
        <v>3144</v>
      </c>
      <c r="J16" s="90" t="s">
        <v>79</v>
      </c>
    </row>
    <row r="17" spans="1:10" s="3" customFormat="1" ht="30.6" x14ac:dyDescent="0.25">
      <c r="A17" s="80" t="s">
        <v>7</v>
      </c>
      <c r="B17" s="84" t="s">
        <v>11</v>
      </c>
      <c r="C17" s="26" t="s">
        <v>78</v>
      </c>
      <c r="D17" s="22">
        <v>0.41</v>
      </c>
      <c r="E17" s="23">
        <f>E9*D17</f>
        <v>4.9000000000000004</v>
      </c>
      <c r="F17" s="42"/>
      <c r="G17" s="42"/>
      <c r="H17" s="42"/>
      <c r="I17" s="42"/>
      <c r="J17" s="43"/>
    </row>
    <row r="18" spans="1:10" s="3" customFormat="1" ht="21.75" customHeight="1" thickBot="1" x14ac:dyDescent="0.3">
      <c r="A18" s="83"/>
      <c r="B18" s="89" t="s">
        <v>12</v>
      </c>
      <c r="C18" s="33"/>
      <c r="D18" s="34"/>
      <c r="E18" s="35">
        <f>E9+E14+E15+E17</f>
        <v>90.38</v>
      </c>
      <c r="F18" s="59"/>
      <c r="G18" s="60"/>
      <c r="H18" s="61"/>
      <c r="I18" s="62"/>
      <c r="J18" s="63"/>
    </row>
    <row r="19" spans="1:10" s="8" customFormat="1" ht="20.399999999999999" customHeight="1" x14ac:dyDescent="0.25">
      <c r="A19" s="7"/>
      <c r="B19" s="69"/>
      <c r="C19" s="70"/>
      <c r="F19" s="9"/>
    </row>
    <row r="20" spans="1:10" x14ac:dyDescent="0.25">
      <c r="B20" s="2" t="s">
        <v>171</v>
      </c>
      <c r="C20" s="2"/>
      <c r="D20" s="2"/>
    </row>
    <row r="22" spans="1:10" x14ac:dyDescent="0.25">
      <c r="B22" s="2" t="s">
        <v>172</v>
      </c>
    </row>
  </sheetData>
  <mergeCells count="13"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3"/>
  <sheetViews>
    <sheetView topLeftCell="A4" zoomScale="80" zoomScaleNormal="80" workbookViewId="0">
      <selection activeCell="A17" sqref="A17"/>
    </sheetView>
  </sheetViews>
  <sheetFormatPr defaultColWidth="9.109375" defaultRowHeight="13.8" x14ac:dyDescent="0.25"/>
  <cols>
    <col min="1" max="1" width="4.6640625" style="2" customWidth="1"/>
    <col min="2" max="2" width="48.21875" style="2" customWidth="1"/>
    <col min="3" max="3" width="19.33203125" style="1" customWidth="1"/>
    <col min="4" max="4" width="11.6640625" style="11" customWidth="1"/>
    <col min="5" max="5" width="20.5546875" style="2" customWidth="1"/>
    <col min="6" max="6" width="39.33203125" style="2" customWidth="1"/>
    <col min="7" max="7" width="10.109375" style="2" customWidth="1"/>
    <col min="8" max="8" width="14" style="2" customWidth="1"/>
    <col min="9" max="9" width="16.6640625" style="2" customWidth="1"/>
    <col min="10" max="10" width="13.44140625" style="2" customWidth="1"/>
    <col min="11" max="16384" width="9.10937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260" t="s">
        <v>0</v>
      </c>
      <c r="I1" s="260"/>
      <c r="J1" s="260"/>
    </row>
    <row r="2" spans="1:10" ht="18.75" customHeight="1" x14ac:dyDescent="0.3">
      <c r="A2" s="263" t="s">
        <v>104</v>
      </c>
      <c r="B2" s="263"/>
      <c r="C2" s="263"/>
      <c r="D2" s="263"/>
      <c r="E2" s="263"/>
      <c r="F2" s="263"/>
      <c r="G2" s="263"/>
      <c r="H2" s="263"/>
      <c r="I2" s="263"/>
      <c r="J2" s="263"/>
    </row>
    <row r="3" spans="1:10" x14ac:dyDescent="0.25">
      <c r="A3" s="265"/>
      <c r="B3" s="265"/>
      <c r="C3" s="103"/>
      <c r="D3" s="2"/>
    </row>
    <row r="4" spans="1:10" x14ac:dyDescent="0.25">
      <c r="A4" s="282" t="s">
        <v>133</v>
      </c>
      <c r="B4" s="282"/>
      <c r="C4" s="282"/>
      <c r="D4" s="282"/>
      <c r="E4" s="282"/>
      <c r="F4" s="282"/>
      <c r="G4" s="282"/>
      <c r="H4" s="282"/>
      <c r="I4" s="282"/>
      <c r="J4" s="282"/>
    </row>
    <row r="5" spans="1:10" s="3" customFormat="1" ht="48.75" customHeight="1" x14ac:dyDescent="0.25">
      <c r="A5" s="260" t="s">
        <v>82</v>
      </c>
      <c r="B5" s="264"/>
      <c r="C5" s="264"/>
      <c r="D5" s="264"/>
      <c r="E5" s="264"/>
      <c r="F5" s="264"/>
      <c r="G5" s="264"/>
      <c r="H5" s="264"/>
      <c r="I5" s="264"/>
      <c r="J5" s="264"/>
    </row>
    <row r="6" spans="1:10" ht="16.2" thickBot="1" x14ac:dyDescent="0.35">
      <c r="A6" s="13"/>
      <c r="B6" s="13"/>
      <c r="C6" s="13"/>
      <c r="D6" s="2"/>
      <c r="G6" s="261" t="s">
        <v>18</v>
      </c>
      <c r="H6" s="261"/>
      <c r="I6" s="262" t="s">
        <v>57</v>
      </c>
      <c r="J6" s="262"/>
    </row>
    <row r="7" spans="1:10" ht="39.75" customHeight="1" x14ac:dyDescent="0.25">
      <c r="A7" s="276" t="s">
        <v>1</v>
      </c>
      <c r="B7" s="278" t="s">
        <v>2</v>
      </c>
      <c r="C7" s="272" t="str">
        <f>Лист1!H19</f>
        <v>Примечание</v>
      </c>
      <c r="D7" s="270"/>
      <c r="E7" s="256" t="s">
        <v>50</v>
      </c>
      <c r="F7" s="258" t="s">
        <v>19</v>
      </c>
      <c r="G7" s="258"/>
      <c r="H7" s="258"/>
      <c r="I7" s="258"/>
      <c r="J7" s="259"/>
    </row>
    <row r="8" spans="1:10" ht="100.2" customHeight="1" x14ac:dyDescent="0.25">
      <c r="A8" s="277"/>
      <c r="B8" s="279"/>
      <c r="C8" s="273"/>
      <c r="D8" s="271"/>
      <c r="E8" s="257"/>
      <c r="F8" s="36" t="s">
        <v>28</v>
      </c>
      <c r="G8" s="36" t="s">
        <v>49</v>
      </c>
      <c r="H8" s="36" t="s">
        <v>85</v>
      </c>
      <c r="I8" s="37" t="str">
        <f>Лист1!H15</f>
        <v>Стоимость по ФГИС ЦС Москва, 1-й квартал 2025г.,
руб.</v>
      </c>
      <c r="J8" s="38" t="s">
        <v>47</v>
      </c>
    </row>
    <row r="9" spans="1:10" s="3" customFormat="1" ht="50.25" customHeight="1" x14ac:dyDescent="0.25">
      <c r="A9" s="80" t="s">
        <v>4</v>
      </c>
      <c r="B9" s="84" t="s">
        <v>41</v>
      </c>
      <c r="C9" s="4"/>
      <c r="D9" s="22"/>
      <c r="E9" s="23">
        <f>E10+E11+E12+E13</f>
        <v>11.96</v>
      </c>
      <c r="F9" s="39" t="s">
        <v>58</v>
      </c>
      <c r="G9" s="40" t="s">
        <v>5</v>
      </c>
      <c r="H9" s="41">
        <f>H10+H11+H12+H13</f>
        <v>0.02</v>
      </c>
      <c r="I9" s="42"/>
      <c r="J9" s="43"/>
    </row>
    <row r="10" spans="1:10" s="3" customFormat="1" ht="15.6" x14ac:dyDescent="0.25">
      <c r="A10" s="81" t="s">
        <v>42</v>
      </c>
      <c r="B10" s="85" t="s">
        <v>65</v>
      </c>
      <c r="C10" s="21"/>
      <c r="D10" s="22"/>
      <c r="E10" s="25">
        <f>H10*I10</f>
        <v>11.96</v>
      </c>
      <c r="F10" s="91" t="s">
        <v>65</v>
      </c>
      <c r="G10" s="45" t="s">
        <v>5</v>
      </c>
      <c r="H10" s="46">
        <v>0.02</v>
      </c>
      <c r="I10" s="129">
        <f>Лист1!I6</f>
        <v>597.98</v>
      </c>
      <c r="J10" s="90" t="s">
        <v>66</v>
      </c>
    </row>
    <row r="11" spans="1:10" s="3" customFormat="1" x14ac:dyDescent="0.25">
      <c r="A11" s="81"/>
      <c r="B11" s="86"/>
      <c r="C11" s="21"/>
      <c r="D11" s="22"/>
      <c r="E11" s="25"/>
      <c r="F11" s="44"/>
      <c r="G11" s="45"/>
      <c r="H11" s="46"/>
      <c r="I11" s="47"/>
      <c r="J11" s="48"/>
    </row>
    <row r="12" spans="1:10" s="3" customFormat="1" x14ac:dyDescent="0.25">
      <c r="A12" s="81"/>
      <c r="B12" s="86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5">
      <c r="A13" s="81"/>
      <c r="B13" s="86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0.6" x14ac:dyDescent="0.25">
      <c r="A14" s="80" t="s">
        <v>6</v>
      </c>
      <c r="B14" s="84" t="s">
        <v>8</v>
      </c>
      <c r="C14" s="26" t="s">
        <v>77</v>
      </c>
      <c r="D14" s="22">
        <v>0.89</v>
      </c>
      <c r="E14" s="23">
        <f>E9*D14</f>
        <v>10.64</v>
      </c>
      <c r="F14" s="72"/>
      <c r="G14" s="73"/>
      <c r="H14" s="73"/>
      <c r="I14" s="74"/>
      <c r="J14" s="75"/>
    </row>
    <row r="15" spans="1:10" ht="31.5" customHeight="1" x14ac:dyDescent="0.25">
      <c r="A15" s="80" t="s">
        <v>17</v>
      </c>
      <c r="B15" s="87" t="s">
        <v>46</v>
      </c>
      <c r="C15" s="27"/>
      <c r="D15" s="6"/>
      <c r="E15" s="14">
        <f>SUM(E16:E16)</f>
        <v>27.44</v>
      </c>
      <c r="F15" s="76"/>
      <c r="G15" s="57"/>
      <c r="H15" s="77"/>
      <c r="I15" s="78"/>
      <c r="J15" s="79"/>
    </row>
    <row r="16" spans="1:10" ht="39.75" customHeight="1" x14ac:dyDescent="0.25">
      <c r="A16" s="82" t="s">
        <v>174</v>
      </c>
      <c r="B16" s="95" t="str">
        <f>F16</f>
        <v>Экскаваторы одноковшовые дизельные на пневмоколесном ходу, объем ковша 0,4 м3</v>
      </c>
      <c r="C16" s="28"/>
      <c r="D16" s="6"/>
      <c r="E16" s="15">
        <f>H16*I16</f>
        <v>27.44</v>
      </c>
      <c r="F16" s="71" t="s">
        <v>68</v>
      </c>
      <c r="G16" s="56" t="s">
        <v>10</v>
      </c>
      <c r="H16" s="57">
        <v>0.02</v>
      </c>
      <c r="I16" s="96">
        <f>Лист1!F9*Лист1!J9</f>
        <v>1372.12</v>
      </c>
      <c r="J16" s="90" t="s">
        <v>67</v>
      </c>
    </row>
    <row r="17" spans="1:10" s="3" customFormat="1" ht="30.6" x14ac:dyDescent="0.25">
      <c r="A17" s="80" t="s">
        <v>7</v>
      </c>
      <c r="B17" s="84" t="s">
        <v>11</v>
      </c>
      <c r="C17" s="26" t="s">
        <v>78</v>
      </c>
      <c r="D17" s="22">
        <v>0.41</v>
      </c>
      <c r="E17" s="23">
        <f>E9*D17</f>
        <v>4.9000000000000004</v>
      </c>
      <c r="F17" s="42"/>
      <c r="G17" s="42"/>
      <c r="H17" s="42"/>
      <c r="I17" s="42"/>
      <c r="J17" s="43"/>
    </row>
    <row r="18" spans="1:10" s="3" customFormat="1" ht="21.75" customHeight="1" thickBot="1" x14ac:dyDescent="0.3">
      <c r="A18" s="201"/>
      <c r="B18" s="200" t="s">
        <v>12</v>
      </c>
      <c r="C18" s="186"/>
      <c r="D18" s="187"/>
      <c r="E18" s="188">
        <f>E9+E14+E15+E17</f>
        <v>54.94</v>
      </c>
      <c r="F18" s="59"/>
      <c r="G18" s="60"/>
      <c r="H18" s="61"/>
      <c r="I18" s="62"/>
      <c r="J18" s="63"/>
    </row>
    <row r="19" spans="1:10" ht="34.799999999999997" customHeight="1" thickBot="1" x14ac:dyDescent="0.3">
      <c r="A19" s="193"/>
      <c r="B19" s="275" t="str">
        <f>Лист1!H17</f>
        <v>Итого без НДС с учетом корректирующего коэффициента:</v>
      </c>
      <c r="C19" s="275"/>
      <c r="D19" s="198">
        <v>0.94</v>
      </c>
      <c r="E19" s="194">
        <f>E18*D19</f>
        <v>51.64</v>
      </c>
    </row>
    <row r="20" spans="1:10" s="8" customFormat="1" ht="20.399999999999999" customHeight="1" x14ac:dyDescent="0.25">
      <c r="A20" s="7"/>
      <c r="B20" s="93"/>
      <c r="C20" s="94"/>
      <c r="F20" s="9"/>
    </row>
    <row r="21" spans="1:10" x14ac:dyDescent="0.25">
      <c r="B21" s="2" t="s">
        <v>171</v>
      </c>
      <c r="C21" s="2"/>
      <c r="D21" s="2"/>
    </row>
    <row r="23" spans="1:10" x14ac:dyDescent="0.25">
      <c r="B23" s="2" t="s">
        <v>172</v>
      </c>
    </row>
  </sheetData>
  <mergeCells count="14">
    <mergeCell ref="B19:C19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2"/>
  <sheetViews>
    <sheetView zoomScale="80" zoomScaleNormal="80" workbookViewId="0">
      <selection activeCell="A17" sqref="A17"/>
    </sheetView>
  </sheetViews>
  <sheetFormatPr defaultColWidth="9.109375" defaultRowHeight="13.8" x14ac:dyDescent="0.25"/>
  <cols>
    <col min="1" max="1" width="4.6640625" style="2" customWidth="1"/>
    <col min="2" max="2" width="35.88671875" style="2" customWidth="1"/>
    <col min="3" max="3" width="19.33203125" style="1" customWidth="1"/>
    <col min="4" max="4" width="11.6640625" style="11" customWidth="1"/>
    <col min="5" max="5" width="20.5546875" style="2" customWidth="1"/>
    <col min="6" max="6" width="39.33203125" style="2" customWidth="1"/>
    <col min="7" max="7" width="10.109375" style="2" customWidth="1"/>
    <col min="8" max="8" width="14" style="2" customWidth="1"/>
    <col min="9" max="9" width="16.6640625" style="2" customWidth="1"/>
    <col min="10" max="10" width="13.44140625" style="2" customWidth="1"/>
    <col min="11" max="16384" width="9.10937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260" t="s">
        <v>0</v>
      </c>
      <c r="I1" s="260"/>
      <c r="J1" s="260"/>
    </row>
    <row r="2" spans="1:10" ht="18.75" customHeight="1" x14ac:dyDescent="0.3">
      <c r="A2" s="263" t="s">
        <v>107</v>
      </c>
      <c r="B2" s="263"/>
      <c r="C2" s="263"/>
      <c r="D2" s="263"/>
      <c r="E2" s="263"/>
      <c r="F2" s="263"/>
      <c r="G2" s="263"/>
      <c r="H2" s="263"/>
      <c r="I2" s="263"/>
      <c r="J2" s="263"/>
    </row>
    <row r="3" spans="1:10" x14ac:dyDescent="0.25">
      <c r="A3" s="265"/>
      <c r="B3" s="265"/>
      <c r="C3" s="103"/>
      <c r="D3" s="2"/>
    </row>
    <row r="4" spans="1:10" x14ac:dyDescent="0.25">
      <c r="A4" s="282" t="s">
        <v>134</v>
      </c>
      <c r="B4" s="282"/>
      <c r="C4" s="282"/>
      <c r="D4" s="282"/>
      <c r="E4" s="282"/>
      <c r="F4" s="282"/>
      <c r="G4" s="282"/>
      <c r="H4" s="282"/>
      <c r="I4" s="282"/>
      <c r="J4" s="282"/>
    </row>
    <row r="5" spans="1:10" s="3" customFormat="1" ht="48.75" customHeight="1" x14ac:dyDescent="0.25">
      <c r="A5" s="260" t="s">
        <v>82</v>
      </c>
      <c r="B5" s="264"/>
      <c r="C5" s="264"/>
      <c r="D5" s="264"/>
      <c r="E5" s="264"/>
      <c r="F5" s="264"/>
      <c r="G5" s="264"/>
      <c r="H5" s="264"/>
      <c r="I5" s="264"/>
      <c r="J5" s="264"/>
    </row>
    <row r="6" spans="1:10" ht="16.2" thickBot="1" x14ac:dyDescent="0.35">
      <c r="A6" s="13"/>
      <c r="B6" s="13"/>
      <c r="C6" s="13"/>
      <c r="D6" s="2"/>
      <c r="G6" s="261" t="s">
        <v>18</v>
      </c>
      <c r="H6" s="261"/>
      <c r="I6" s="114" t="s">
        <v>57</v>
      </c>
      <c r="J6" s="114"/>
    </row>
    <row r="7" spans="1:10" ht="39.75" customHeight="1" x14ac:dyDescent="0.25">
      <c r="A7" s="276" t="s">
        <v>1</v>
      </c>
      <c r="B7" s="278" t="s">
        <v>2</v>
      </c>
      <c r="C7" s="272"/>
      <c r="D7" s="270" t="s">
        <v>3</v>
      </c>
      <c r="E7" s="256" t="s">
        <v>50</v>
      </c>
      <c r="F7" s="258" t="s">
        <v>19</v>
      </c>
      <c r="G7" s="258"/>
      <c r="H7" s="258"/>
      <c r="I7" s="258"/>
      <c r="J7" s="259"/>
    </row>
    <row r="8" spans="1:10" ht="100.2" customHeight="1" x14ac:dyDescent="0.25">
      <c r="A8" s="277"/>
      <c r="B8" s="279"/>
      <c r="C8" s="273"/>
      <c r="D8" s="271"/>
      <c r="E8" s="257"/>
      <c r="F8" s="36" t="s">
        <v>28</v>
      </c>
      <c r="G8" s="36" t="s">
        <v>49</v>
      </c>
      <c r="H8" s="36" t="s">
        <v>85</v>
      </c>
      <c r="I8" s="37" t="str">
        <f>Лист1!H15</f>
        <v>Стоимость по ФГИС ЦС Москва, 1-й квартал 2025г.,
руб.</v>
      </c>
      <c r="J8" s="38" t="s">
        <v>47</v>
      </c>
    </row>
    <row r="9" spans="1:10" s="3" customFormat="1" ht="50.25" customHeight="1" x14ac:dyDescent="0.25">
      <c r="A9" s="80" t="s">
        <v>4</v>
      </c>
      <c r="B9" s="84" t="s">
        <v>41</v>
      </c>
      <c r="C9" s="4"/>
      <c r="D9" s="22"/>
      <c r="E9" s="23">
        <f>E10+E11+E12+E13</f>
        <v>11.96</v>
      </c>
      <c r="F9" s="39" t="s">
        <v>58</v>
      </c>
      <c r="G9" s="40" t="s">
        <v>5</v>
      </c>
      <c r="H9" s="41">
        <f>H10+H11+H12+H13</f>
        <v>0.02</v>
      </c>
      <c r="I9" s="42"/>
      <c r="J9" s="43"/>
    </row>
    <row r="10" spans="1:10" s="3" customFormat="1" ht="15.6" x14ac:dyDescent="0.25">
      <c r="A10" s="81" t="s">
        <v>42</v>
      </c>
      <c r="B10" s="85" t="s">
        <v>65</v>
      </c>
      <c r="C10" s="21"/>
      <c r="D10" s="22"/>
      <c r="E10" s="25">
        <f>H10*I10</f>
        <v>11.96</v>
      </c>
      <c r="F10" s="91" t="s">
        <v>65</v>
      </c>
      <c r="G10" s="45" t="s">
        <v>5</v>
      </c>
      <c r="H10" s="46">
        <v>0.02</v>
      </c>
      <c r="I10" s="129">
        <f>Лист1!I6</f>
        <v>597.98</v>
      </c>
      <c r="J10" s="90" t="s">
        <v>66</v>
      </c>
    </row>
    <row r="11" spans="1:10" s="3" customFormat="1" x14ac:dyDescent="0.25">
      <c r="A11" s="81"/>
      <c r="B11" s="86"/>
      <c r="C11" s="21"/>
      <c r="D11" s="22"/>
      <c r="E11" s="25"/>
      <c r="F11" s="44"/>
      <c r="G11" s="45"/>
      <c r="H11" s="46"/>
      <c r="I11" s="47"/>
      <c r="J11" s="48"/>
    </row>
    <row r="12" spans="1:10" s="3" customFormat="1" x14ac:dyDescent="0.25">
      <c r="A12" s="81"/>
      <c r="B12" s="86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5">
      <c r="A13" s="81"/>
      <c r="B13" s="86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0.6" x14ac:dyDescent="0.25">
      <c r="A14" s="80" t="s">
        <v>6</v>
      </c>
      <c r="B14" s="84" t="s">
        <v>8</v>
      </c>
      <c r="C14" s="26" t="s">
        <v>77</v>
      </c>
      <c r="D14" s="22">
        <v>0.89</v>
      </c>
      <c r="E14" s="23">
        <f>E9*D14</f>
        <v>10.64</v>
      </c>
      <c r="F14" s="72"/>
      <c r="G14" s="73"/>
      <c r="H14" s="73"/>
      <c r="I14" s="74"/>
      <c r="J14" s="75"/>
    </row>
    <row r="15" spans="1:10" ht="31.5" customHeight="1" x14ac:dyDescent="0.25">
      <c r="A15" s="80" t="s">
        <v>17</v>
      </c>
      <c r="B15" s="87" t="s">
        <v>46</v>
      </c>
      <c r="C15" s="27"/>
      <c r="D15" s="6"/>
      <c r="E15" s="14">
        <f>SUM(E16:E16)</f>
        <v>28.39</v>
      </c>
      <c r="F15" s="76"/>
      <c r="G15" s="57"/>
      <c r="H15" s="77"/>
      <c r="I15" s="78"/>
      <c r="J15" s="79"/>
    </row>
    <row r="16" spans="1:10" ht="39.75" customHeight="1" x14ac:dyDescent="0.25">
      <c r="A16" s="82" t="s">
        <v>174</v>
      </c>
      <c r="B16" s="95" t="str">
        <f>F16</f>
        <v>Экскаваторы одноковшовые дизельные на пневмоколесном ходу, объем ковша 0,5 м3</v>
      </c>
      <c r="C16" s="28"/>
      <c r="D16" s="6"/>
      <c r="E16" s="15">
        <f>H16*I16</f>
        <v>28.39</v>
      </c>
      <c r="F16" s="71" t="s">
        <v>73</v>
      </c>
      <c r="G16" s="56" t="s">
        <v>10</v>
      </c>
      <c r="H16" s="57">
        <v>0.02</v>
      </c>
      <c r="I16" s="96">
        <f>Лист1!I10</f>
        <v>1419.34</v>
      </c>
      <c r="J16" s="90" t="s">
        <v>72</v>
      </c>
    </row>
    <row r="17" spans="1:10" s="3" customFormat="1" ht="30.6" x14ac:dyDescent="0.25">
      <c r="A17" s="80" t="s">
        <v>7</v>
      </c>
      <c r="B17" s="84" t="s">
        <v>11</v>
      </c>
      <c r="C17" s="26" t="s">
        <v>78</v>
      </c>
      <c r="D17" s="22">
        <v>0.41</v>
      </c>
      <c r="E17" s="23">
        <f>E9*D17</f>
        <v>4.9000000000000004</v>
      </c>
      <c r="F17" s="42"/>
      <c r="G17" s="42"/>
      <c r="H17" s="42"/>
      <c r="I17" s="42"/>
      <c r="J17" s="43"/>
    </row>
    <row r="18" spans="1:10" s="3" customFormat="1" ht="21.75" customHeight="1" thickBot="1" x14ac:dyDescent="0.3">
      <c r="A18" s="83"/>
      <c r="B18" s="89" t="s">
        <v>12</v>
      </c>
      <c r="C18" s="33"/>
      <c r="D18" s="34"/>
      <c r="E18" s="35">
        <f>E9+E14+E15+E17</f>
        <v>55.89</v>
      </c>
      <c r="F18" s="59"/>
      <c r="G18" s="60"/>
      <c r="H18" s="61"/>
      <c r="I18" s="62"/>
      <c r="J18" s="63"/>
    </row>
    <row r="19" spans="1:10" s="8" customFormat="1" ht="20.399999999999999" customHeight="1" x14ac:dyDescent="0.25">
      <c r="A19" s="7"/>
      <c r="B19" s="93"/>
      <c r="C19" s="94"/>
      <c r="F19" s="9"/>
    </row>
    <row r="20" spans="1:10" x14ac:dyDescent="0.25">
      <c r="B20" s="2" t="s">
        <v>171</v>
      </c>
      <c r="C20" s="2"/>
      <c r="D20" s="2"/>
    </row>
    <row r="22" spans="1:10" x14ac:dyDescent="0.25">
      <c r="B22" s="2" t="s">
        <v>172</v>
      </c>
    </row>
  </sheetData>
  <mergeCells count="12">
    <mergeCell ref="F7:J7"/>
    <mergeCell ref="H1:J1"/>
    <mergeCell ref="A2:J2"/>
    <mergeCell ref="A3:B3"/>
    <mergeCell ref="A4:J4"/>
    <mergeCell ref="A5:J5"/>
    <mergeCell ref="G6:H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6"/>
  <sheetViews>
    <sheetView topLeftCell="A8" zoomScale="80" zoomScaleNormal="80" workbookViewId="0">
      <selection activeCell="A17" sqref="A17"/>
    </sheetView>
  </sheetViews>
  <sheetFormatPr defaultColWidth="9.109375" defaultRowHeight="13.8" x14ac:dyDescent="0.25"/>
  <cols>
    <col min="1" max="1" width="4.6640625" style="2" customWidth="1"/>
    <col min="2" max="2" width="48.109375" style="2" customWidth="1"/>
    <col min="3" max="3" width="19.33203125" style="1" customWidth="1"/>
    <col min="4" max="4" width="11.6640625" style="11" customWidth="1"/>
    <col min="5" max="5" width="20.5546875" style="2" customWidth="1"/>
    <col min="6" max="6" width="39.33203125" style="2" customWidth="1"/>
    <col min="7" max="7" width="10.109375" style="2" customWidth="1"/>
    <col min="8" max="8" width="14" style="2" customWidth="1"/>
    <col min="9" max="9" width="16.6640625" style="2" customWidth="1"/>
    <col min="10" max="10" width="13.44140625" style="2" customWidth="1"/>
    <col min="11" max="16384" width="9.10937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260" t="s">
        <v>0</v>
      </c>
      <c r="I1" s="260"/>
      <c r="J1" s="260"/>
    </row>
    <row r="2" spans="1:10" ht="18.75" customHeight="1" x14ac:dyDescent="0.3">
      <c r="A2" s="263" t="s">
        <v>107</v>
      </c>
      <c r="B2" s="263"/>
      <c r="C2" s="263"/>
      <c r="D2" s="263"/>
      <c r="E2" s="263"/>
      <c r="F2" s="263"/>
      <c r="G2" s="263"/>
      <c r="H2" s="263"/>
      <c r="I2" s="263"/>
      <c r="J2" s="263"/>
    </row>
    <row r="3" spans="1:10" x14ac:dyDescent="0.25">
      <c r="A3" s="265"/>
      <c r="B3" s="265"/>
      <c r="C3" s="103"/>
      <c r="D3" s="2"/>
    </row>
    <row r="4" spans="1:10" x14ac:dyDescent="0.25">
      <c r="A4" s="282" t="s">
        <v>135</v>
      </c>
      <c r="B4" s="282"/>
      <c r="C4" s="282"/>
      <c r="D4" s="282"/>
      <c r="E4" s="282"/>
      <c r="F4" s="282"/>
      <c r="G4" s="282"/>
      <c r="H4" s="282"/>
      <c r="I4" s="282"/>
      <c r="J4" s="282"/>
    </row>
    <row r="5" spans="1:10" s="3" customFormat="1" ht="48.75" customHeight="1" x14ac:dyDescent="0.25">
      <c r="A5" s="260" t="s">
        <v>82</v>
      </c>
      <c r="B5" s="264"/>
      <c r="C5" s="264"/>
      <c r="D5" s="264"/>
      <c r="E5" s="264"/>
      <c r="F5" s="264"/>
      <c r="G5" s="264"/>
      <c r="H5" s="264"/>
      <c r="I5" s="264"/>
      <c r="J5" s="264"/>
    </row>
    <row r="6" spans="1:10" ht="16.2" thickBot="1" x14ac:dyDescent="0.35">
      <c r="A6" s="13"/>
      <c r="B6" s="13"/>
      <c r="C6" s="13"/>
      <c r="D6" s="2"/>
      <c r="G6" s="261" t="s">
        <v>18</v>
      </c>
      <c r="H6" s="261"/>
      <c r="I6" s="114" t="s">
        <v>57</v>
      </c>
      <c r="J6" s="114"/>
    </row>
    <row r="7" spans="1:10" ht="39.75" customHeight="1" x14ac:dyDescent="0.25">
      <c r="A7" s="276" t="s">
        <v>1</v>
      </c>
      <c r="B7" s="278" t="s">
        <v>2</v>
      </c>
      <c r="C7" s="272"/>
      <c r="D7" s="270" t="s">
        <v>3</v>
      </c>
      <c r="E7" s="256" t="s">
        <v>50</v>
      </c>
      <c r="F7" s="258" t="s">
        <v>19</v>
      </c>
      <c r="G7" s="258"/>
      <c r="H7" s="258"/>
      <c r="I7" s="258"/>
      <c r="J7" s="259"/>
    </row>
    <row r="8" spans="1:10" ht="100.2" customHeight="1" x14ac:dyDescent="0.25">
      <c r="A8" s="277"/>
      <c r="B8" s="279"/>
      <c r="C8" s="273"/>
      <c r="D8" s="271"/>
      <c r="E8" s="257"/>
      <c r="F8" s="36" t="s">
        <v>28</v>
      </c>
      <c r="G8" s="36" t="s">
        <v>49</v>
      </c>
      <c r="H8" s="36" t="s">
        <v>85</v>
      </c>
      <c r="I8" s="37" t="str">
        <f>Лист1!H15</f>
        <v>Стоимость по ФГИС ЦС Москва, 1-й квартал 2025г.,
руб.</v>
      </c>
      <c r="J8" s="38" t="s">
        <v>47</v>
      </c>
    </row>
    <row r="9" spans="1:10" s="3" customFormat="1" ht="50.25" customHeight="1" x14ac:dyDescent="0.25">
      <c r="A9" s="80" t="s">
        <v>4</v>
      </c>
      <c r="B9" s="84" t="s">
        <v>41</v>
      </c>
      <c r="C9" s="4"/>
      <c r="D9" s="22"/>
      <c r="E9" s="23">
        <f>E10+E11+E12+E13</f>
        <v>11.96</v>
      </c>
      <c r="F9" s="39" t="s">
        <v>58</v>
      </c>
      <c r="G9" s="40" t="s">
        <v>5</v>
      </c>
      <c r="H9" s="41">
        <f>H10+H11+H12+H13</f>
        <v>0.02</v>
      </c>
      <c r="I9" s="42"/>
      <c r="J9" s="43"/>
    </row>
    <row r="10" spans="1:10" s="3" customFormat="1" ht="15.6" x14ac:dyDescent="0.25">
      <c r="A10" s="81" t="s">
        <v>42</v>
      </c>
      <c r="B10" s="85" t="s">
        <v>65</v>
      </c>
      <c r="C10" s="21"/>
      <c r="D10" s="22"/>
      <c r="E10" s="25">
        <f>H10*I10</f>
        <v>11.96</v>
      </c>
      <c r="F10" s="91" t="s">
        <v>65</v>
      </c>
      <c r="G10" s="45" t="s">
        <v>5</v>
      </c>
      <c r="H10" s="46">
        <v>0.02</v>
      </c>
      <c r="I10" s="129">
        <f>Лист1!I6</f>
        <v>597.98</v>
      </c>
      <c r="J10" s="90" t="s">
        <v>66</v>
      </c>
    </row>
    <row r="11" spans="1:10" s="3" customFormat="1" x14ac:dyDescent="0.25">
      <c r="A11" s="81"/>
      <c r="B11" s="86"/>
      <c r="C11" s="21"/>
      <c r="D11" s="22"/>
      <c r="E11" s="25"/>
      <c r="F11" s="44"/>
      <c r="G11" s="45"/>
      <c r="H11" s="46"/>
      <c r="I11" s="47"/>
      <c r="J11" s="48"/>
    </row>
    <row r="12" spans="1:10" s="3" customFormat="1" x14ac:dyDescent="0.25">
      <c r="A12" s="81"/>
      <c r="B12" s="86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5">
      <c r="A13" s="81"/>
      <c r="B13" s="86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0.6" x14ac:dyDescent="0.25">
      <c r="A14" s="80" t="s">
        <v>6</v>
      </c>
      <c r="B14" s="84" t="s">
        <v>8</v>
      </c>
      <c r="C14" s="26" t="s">
        <v>77</v>
      </c>
      <c r="D14" s="22">
        <v>0.89</v>
      </c>
      <c r="E14" s="23">
        <f>E9*D14</f>
        <v>10.64</v>
      </c>
      <c r="F14" s="72"/>
      <c r="G14" s="73"/>
      <c r="H14" s="73"/>
      <c r="I14" s="74"/>
      <c r="J14" s="75"/>
    </row>
    <row r="15" spans="1:10" ht="31.5" customHeight="1" x14ac:dyDescent="0.25">
      <c r="A15" s="80" t="s">
        <v>17</v>
      </c>
      <c r="B15" s="87" t="s">
        <v>46</v>
      </c>
      <c r="C15" s="27"/>
      <c r="D15" s="6"/>
      <c r="E15" s="14">
        <f>SUM(E16:E16)</f>
        <v>18.89</v>
      </c>
      <c r="F15" s="76"/>
      <c r="G15" s="57"/>
      <c r="H15" s="77"/>
      <c r="I15" s="78"/>
      <c r="J15" s="79"/>
    </row>
    <row r="16" spans="1:10" ht="39.75" customHeight="1" x14ac:dyDescent="0.25">
      <c r="A16" s="82" t="s">
        <v>174</v>
      </c>
      <c r="B16" s="95" t="str">
        <f>F16</f>
        <v>Экскаваторы одноковшовые дизельные на пневмоколесном ходу, объем ковша 0,25 м3</v>
      </c>
      <c r="C16" s="28"/>
      <c r="D16" s="6"/>
      <c r="E16" s="15">
        <f>H16*I16</f>
        <v>18.89</v>
      </c>
      <c r="F16" s="71" t="s">
        <v>75</v>
      </c>
      <c r="G16" s="56" t="s">
        <v>10</v>
      </c>
      <c r="H16" s="57">
        <v>0.02</v>
      </c>
      <c r="I16" s="96">
        <f>Лист1!F11*Лист1!J11</f>
        <v>944.44</v>
      </c>
      <c r="J16" s="90" t="s">
        <v>74</v>
      </c>
    </row>
    <row r="17" spans="1:10" s="3" customFormat="1" ht="30.6" x14ac:dyDescent="0.25">
      <c r="A17" s="80" t="s">
        <v>7</v>
      </c>
      <c r="B17" s="84" t="s">
        <v>11</v>
      </c>
      <c r="C17" s="26" t="s">
        <v>78</v>
      </c>
      <c r="D17" s="22">
        <v>0.41</v>
      </c>
      <c r="E17" s="23">
        <f>E9*D17</f>
        <v>4.9000000000000004</v>
      </c>
      <c r="F17" s="42"/>
      <c r="G17" s="42"/>
      <c r="H17" s="42"/>
      <c r="I17" s="42"/>
      <c r="J17" s="43"/>
    </row>
    <row r="18" spans="1:10" s="3" customFormat="1" ht="21.75" customHeight="1" thickBot="1" x14ac:dyDescent="0.3">
      <c r="A18" s="201"/>
      <c r="B18" s="200" t="s">
        <v>12</v>
      </c>
      <c r="C18" s="186"/>
      <c r="D18" s="187"/>
      <c r="E18" s="188">
        <f>E9+E14+E15+E17</f>
        <v>46.39</v>
      </c>
      <c r="F18" s="59"/>
      <c r="G18" s="60"/>
      <c r="H18" s="61"/>
      <c r="I18" s="62"/>
      <c r="J18" s="63"/>
    </row>
    <row r="19" spans="1:10" ht="37.200000000000003" customHeight="1" thickBot="1" x14ac:dyDescent="0.3">
      <c r="A19" s="193"/>
      <c r="B19" s="275" t="str">
        <f>Лист1!H17</f>
        <v>Итого без НДС с учетом корректирующего коэффициента:</v>
      </c>
      <c r="C19" s="275"/>
      <c r="D19" s="198">
        <v>0.94</v>
      </c>
      <c r="E19" s="194">
        <f>E18*0.94</f>
        <v>43.61</v>
      </c>
    </row>
    <row r="20" spans="1:10" s="8" customFormat="1" ht="20.399999999999999" customHeight="1" x14ac:dyDescent="0.25">
      <c r="A20" s="7"/>
      <c r="B20" s="93"/>
      <c r="C20" s="94"/>
      <c r="F20" s="9"/>
    </row>
    <row r="21" spans="1:10" x14ac:dyDescent="0.25">
      <c r="B21" s="20"/>
      <c r="C21" s="2"/>
      <c r="D21" s="2"/>
    </row>
    <row r="24" spans="1:10" x14ac:dyDescent="0.25">
      <c r="B24" s="2" t="s">
        <v>171</v>
      </c>
    </row>
    <row r="26" spans="1:10" x14ac:dyDescent="0.25">
      <c r="B26" s="2" t="s">
        <v>172</v>
      </c>
    </row>
  </sheetData>
  <mergeCells count="13">
    <mergeCell ref="B19:C19"/>
    <mergeCell ref="F7:J7"/>
    <mergeCell ref="A4:J4"/>
    <mergeCell ref="H1:J1"/>
    <mergeCell ref="A2:J2"/>
    <mergeCell ref="A3:B3"/>
    <mergeCell ref="A5:J5"/>
    <mergeCell ref="G6:H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6"/>
  <sheetViews>
    <sheetView topLeftCell="A7" zoomScale="80" zoomScaleNormal="80" workbookViewId="0">
      <selection activeCell="A17" sqref="A17"/>
    </sheetView>
  </sheetViews>
  <sheetFormatPr defaultColWidth="9.109375" defaultRowHeight="13.8" x14ac:dyDescent="0.25"/>
  <cols>
    <col min="1" max="1" width="4.6640625" style="2" customWidth="1"/>
    <col min="2" max="2" width="35.88671875" style="2" customWidth="1"/>
    <col min="3" max="3" width="19.33203125" style="1" customWidth="1"/>
    <col min="4" max="4" width="11.6640625" style="11" customWidth="1"/>
    <col min="5" max="5" width="20.5546875" style="2" customWidth="1"/>
    <col min="6" max="6" width="39.33203125" style="2" customWidth="1"/>
    <col min="7" max="7" width="10.109375" style="2" customWidth="1"/>
    <col min="8" max="8" width="14" style="2" customWidth="1"/>
    <col min="9" max="9" width="16.6640625" style="2" customWidth="1"/>
    <col min="10" max="10" width="13.44140625" style="2" customWidth="1"/>
    <col min="11" max="16384" width="9.10937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260" t="s">
        <v>0</v>
      </c>
      <c r="I1" s="260"/>
      <c r="J1" s="260"/>
    </row>
    <row r="2" spans="1:10" ht="18.75" customHeight="1" x14ac:dyDescent="0.3">
      <c r="A2" s="263" t="s">
        <v>113</v>
      </c>
      <c r="B2" s="263"/>
      <c r="C2" s="263"/>
      <c r="D2" s="263"/>
      <c r="E2" s="263"/>
      <c r="F2" s="263"/>
      <c r="G2" s="263"/>
      <c r="H2" s="263"/>
      <c r="I2" s="263"/>
      <c r="J2" s="263"/>
    </row>
    <row r="3" spans="1:10" x14ac:dyDescent="0.25">
      <c r="A3" s="265"/>
      <c r="B3" s="265"/>
      <c r="C3" s="103"/>
      <c r="D3" s="2"/>
    </row>
    <row r="4" spans="1:10" x14ac:dyDescent="0.25">
      <c r="A4" s="265" t="s">
        <v>136</v>
      </c>
      <c r="B4" s="265"/>
      <c r="C4" s="265"/>
      <c r="D4" s="265"/>
      <c r="E4" s="265"/>
      <c r="F4" s="265"/>
      <c r="G4" s="265"/>
      <c r="H4" s="265"/>
      <c r="I4" s="265"/>
      <c r="J4" s="265"/>
    </row>
    <row r="5" spans="1:10" s="3" customFormat="1" ht="48.75" customHeight="1" x14ac:dyDescent="0.25">
      <c r="A5" s="260" t="s">
        <v>76</v>
      </c>
      <c r="B5" s="264"/>
      <c r="C5" s="264"/>
      <c r="D5" s="264"/>
      <c r="E5" s="264"/>
      <c r="F5" s="264"/>
      <c r="G5" s="264"/>
      <c r="H5" s="264"/>
      <c r="I5" s="264"/>
      <c r="J5" s="264"/>
    </row>
    <row r="6" spans="1:10" ht="16.2" thickBot="1" x14ac:dyDescent="0.35">
      <c r="A6" s="13"/>
      <c r="B6" s="13"/>
      <c r="C6" s="13"/>
      <c r="D6" s="2"/>
      <c r="G6" s="261" t="s">
        <v>18</v>
      </c>
      <c r="H6" s="261"/>
      <c r="I6" s="262" t="s">
        <v>57</v>
      </c>
      <c r="J6" s="262"/>
    </row>
    <row r="7" spans="1:10" ht="39.75" customHeight="1" x14ac:dyDescent="0.25">
      <c r="A7" s="276" t="s">
        <v>1</v>
      </c>
      <c r="B7" s="278" t="s">
        <v>2</v>
      </c>
      <c r="C7" s="272" t="str">
        <f>Лист1!H19</f>
        <v>Примечание</v>
      </c>
      <c r="D7" s="270"/>
      <c r="E7" s="256" t="s">
        <v>50</v>
      </c>
      <c r="F7" s="258" t="s">
        <v>19</v>
      </c>
      <c r="G7" s="258"/>
      <c r="H7" s="258"/>
      <c r="I7" s="258"/>
      <c r="J7" s="259"/>
    </row>
    <row r="8" spans="1:10" ht="100.2" customHeight="1" x14ac:dyDescent="0.25">
      <c r="A8" s="277"/>
      <c r="B8" s="279"/>
      <c r="C8" s="273"/>
      <c r="D8" s="271"/>
      <c r="E8" s="257"/>
      <c r="F8" s="36" t="s">
        <v>28</v>
      </c>
      <c r="G8" s="36" t="s">
        <v>49</v>
      </c>
      <c r="H8" s="36" t="s">
        <v>86</v>
      </c>
      <c r="I8" s="37" t="str">
        <f>Лист1!H15</f>
        <v>Стоимость по ФГИС ЦС Москва, 1-й квартал 2025г.,
руб.</v>
      </c>
      <c r="J8" s="38" t="s">
        <v>47</v>
      </c>
    </row>
    <row r="9" spans="1:10" s="3" customFormat="1" ht="50.25" customHeight="1" x14ac:dyDescent="0.25">
      <c r="A9" s="80" t="s">
        <v>4</v>
      </c>
      <c r="B9" s="84" t="s">
        <v>41</v>
      </c>
      <c r="C9" s="4"/>
      <c r="D9" s="22"/>
      <c r="E9" s="23">
        <f>E10+E11+E12+E13</f>
        <v>84.32</v>
      </c>
      <c r="F9" s="39" t="s">
        <v>58</v>
      </c>
      <c r="G9" s="40" t="s">
        <v>5</v>
      </c>
      <c r="H9" s="41">
        <f>H10+H11+H12+H13</f>
        <v>0.14099999999999999</v>
      </c>
      <c r="I9" s="42"/>
      <c r="J9" s="43"/>
    </row>
    <row r="10" spans="1:10" s="3" customFormat="1" ht="15.6" x14ac:dyDescent="0.25">
      <c r="A10" s="81" t="s">
        <v>42</v>
      </c>
      <c r="B10" s="85" t="s">
        <v>65</v>
      </c>
      <c r="C10" s="21"/>
      <c r="D10" s="22"/>
      <c r="E10" s="25">
        <f>H10*I10</f>
        <v>84.32</v>
      </c>
      <c r="F10" s="91" t="s">
        <v>65</v>
      </c>
      <c r="G10" s="45" t="s">
        <v>5</v>
      </c>
      <c r="H10" s="46">
        <v>0.14099999999999999</v>
      </c>
      <c r="I10" s="129">
        <f>Лист1!I6</f>
        <v>597.98</v>
      </c>
      <c r="J10" s="90" t="s">
        <v>66</v>
      </c>
    </row>
    <row r="11" spans="1:10" s="3" customFormat="1" x14ac:dyDescent="0.25">
      <c r="A11" s="81"/>
      <c r="B11" s="86"/>
      <c r="C11" s="21"/>
      <c r="D11" s="22"/>
      <c r="E11" s="25"/>
      <c r="F11" s="44"/>
      <c r="G11" s="45"/>
      <c r="H11" s="46"/>
      <c r="I11" s="47"/>
      <c r="J11" s="48"/>
    </row>
    <row r="12" spans="1:10" s="3" customFormat="1" x14ac:dyDescent="0.25">
      <c r="A12" s="81"/>
      <c r="B12" s="86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5">
      <c r="A13" s="81"/>
      <c r="B13" s="86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0.6" x14ac:dyDescent="0.25">
      <c r="A14" s="80" t="s">
        <v>6</v>
      </c>
      <c r="B14" s="84" t="s">
        <v>8</v>
      </c>
      <c r="C14" s="26" t="s">
        <v>77</v>
      </c>
      <c r="D14" s="22">
        <v>0.89</v>
      </c>
      <c r="E14" s="23">
        <f>E9*D14</f>
        <v>75.040000000000006</v>
      </c>
      <c r="F14" s="72"/>
      <c r="G14" s="73"/>
      <c r="H14" s="73"/>
      <c r="I14" s="74"/>
      <c r="J14" s="75"/>
    </row>
    <row r="15" spans="1:10" ht="31.5" customHeight="1" x14ac:dyDescent="0.25">
      <c r="A15" s="80" t="s">
        <v>17</v>
      </c>
      <c r="B15" s="87" t="s">
        <v>46</v>
      </c>
      <c r="C15" s="27"/>
      <c r="D15" s="6"/>
      <c r="E15" s="14">
        <f>SUM(E16:E16)</f>
        <v>443.3</v>
      </c>
      <c r="F15" s="76"/>
      <c r="G15" s="57"/>
      <c r="H15" s="77"/>
      <c r="I15" s="78"/>
      <c r="J15" s="79"/>
    </row>
    <row r="16" spans="1:10" ht="41.4" x14ac:dyDescent="0.25">
      <c r="A16" s="82" t="s">
        <v>174</v>
      </c>
      <c r="B16" s="95" t="str">
        <f>F16</f>
        <v>Экскаваторы-планировщики на шасси автомобильного типа, емкость ковша 0,6 м3</v>
      </c>
      <c r="C16" s="28"/>
      <c r="D16" s="6"/>
      <c r="E16" s="15">
        <f>H16*I16</f>
        <v>443.3</v>
      </c>
      <c r="F16" s="71" t="s">
        <v>80</v>
      </c>
      <c r="G16" s="56" t="s">
        <v>10</v>
      </c>
      <c r="H16" s="57">
        <v>0.14099999999999999</v>
      </c>
      <c r="I16" s="96">
        <f>Лист1!F8*Лист1!J8</f>
        <v>3144</v>
      </c>
      <c r="J16" s="90" t="s">
        <v>79</v>
      </c>
    </row>
    <row r="17" spans="1:10" s="3" customFormat="1" ht="30.6" x14ac:dyDescent="0.25">
      <c r="A17" s="80" t="s">
        <v>7</v>
      </c>
      <c r="B17" s="84" t="s">
        <v>11</v>
      </c>
      <c r="C17" s="26" t="s">
        <v>78</v>
      </c>
      <c r="D17" s="22">
        <v>0.41</v>
      </c>
      <c r="E17" s="23">
        <f>E9*D17</f>
        <v>34.57</v>
      </c>
      <c r="F17" s="42"/>
      <c r="G17" s="42"/>
      <c r="H17" s="42"/>
      <c r="I17" s="42"/>
      <c r="J17" s="43"/>
    </row>
    <row r="18" spans="1:10" s="3" customFormat="1" ht="21.75" customHeight="1" thickBot="1" x14ac:dyDescent="0.3">
      <c r="A18" s="83"/>
      <c r="B18" s="89" t="s">
        <v>12</v>
      </c>
      <c r="C18" s="33"/>
      <c r="D18" s="34"/>
      <c r="E18" s="35">
        <f>E9+E14+E15+E17</f>
        <v>637.23</v>
      </c>
      <c r="F18" s="59"/>
      <c r="G18" s="60"/>
      <c r="H18" s="61"/>
      <c r="I18" s="62"/>
      <c r="J18" s="63"/>
    </row>
    <row r="19" spans="1:10" s="8" customFormat="1" ht="20.399999999999999" customHeight="1" x14ac:dyDescent="0.25">
      <c r="A19" s="7"/>
      <c r="B19" s="93"/>
      <c r="C19" s="94"/>
      <c r="F19" s="9"/>
    </row>
    <row r="20" spans="1:10" x14ac:dyDescent="0.25">
      <c r="B20" s="20"/>
      <c r="C20" s="2"/>
      <c r="D20" s="2"/>
    </row>
    <row r="22" spans="1:10" x14ac:dyDescent="0.25">
      <c r="B22" s="2" t="s">
        <v>171</v>
      </c>
    </row>
    <row r="24" spans="1:10" x14ac:dyDescent="0.25">
      <c r="B24" s="2" t="s">
        <v>172</v>
      </c>
    </row>
    <row r="26" spans="1:10" x14ac:dyDescent="0.25">
      <c r="B26" s="110"/>
      <c r="C26" s="111"/>
      <c r="D26" s="112"/>
      <c r="E26" s="110"/>
      <c r="F26" s="110"/>
      <c r="G26" s="110"/>
      <c r="H26" s="110"/>
      <c r="I26" s="110"/>
      <c r="J26" s="110"/>
    </row>
  </sheetData>
  <mergeCells count="13"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4"/>
  <sheetViews>
    <sheetView topLeftCell="A4" zoomScale="80" zoomScaleNormal="80" workbookViewId="0">
      <selection activeCell="E9" sqref="E9"/>
    </sheetView>
  </sheetViews>
  <sheetFormatPr defaultColWidth="9.109375" defaultRowHeight="13.8" x14ac:dyDescent="0.25"/>
  <cols>
    <col min="1" max="1" width="4.6640625" style="2" customWidth="1"/>
    <col min="2" max="2" width="46.21875" style="2" customWidth="1"/>
    <col min="3" max="3" width="20.88671875" style="1" customWidth="1"/>
    <col min="4" max="4" width="11.6640625" style="11" customWidth="1"/>
    <col min="5" max="5" width="20.5546875" style="2" customWidth="1"/>
    <col min="6" max="6" width="39.33203125" style="2" customWidth="1"/>
    <col min="7" max="7" width="10.109375" style="2" customWidth="1"/>
    <col min="8" max="8" width="14" style="2" customWidth="1"/>
    <col min="9" max="9" width="16.6640625" style="2" customWidth="1"/>
    <col min="10" max="11" width="15.5546875" style="2" customWidth="1"/>
    <col min="12" max="16384" width="9.10937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260" t="s">
        <v>0</v>
      </c>
      <c r="I1" s="260"/>
      <c r="J1" s="260"/>
    </row>
    <row r="2" spans="1:10" ht="18.75" customHeight="1" x14ac:dyDescent="0.3">
      <c r="A2" s="263" t="s">
        <v>116</v>
      </c>
      <c r="B2" s="263"/>
      <c r="C2" s="263"/>
      <c r="D2" s="263"/>
      <c r="E2" s="263"/>
      <c r="F2" s="263"/>
      <c r="G2" s="263"/>
      <c r="H2" s="263"/>
      <c r="I2" s="263"/>
      <c r="J2" s="263"/>
    </row>
    <row r="3" spans="1:10" x14ac:dyDescent="0.25">
      <c r="A3" s="265"/>
      <c r="B3" s="265"/>
      <c r="C3" s="103"/>
      <c r="D3" s="2"/>
    </row>
    <row r="4" spans="1:10" x14ac:dyDescent="0.25">
      <c r="A4" s="265" t="s">
        <v>137</v>
      </c>
      <c r="B4" s="265"/>
      <c r="C4" s="265"/>
      <c r="D4" s="265"/>
      <c r="E4" s="265"/>
      <c r="F4" s="265"/>
      <c r="G4" s="265"/>
      <c r="H4" s="265"/>
      <c r="I4" s="265"/>
      <c r="J4" s="265"/>
    </row>
    <row r="5" spans="1:10" s="3" customFormat="1" ht="48.75" customHeight="1" x14ac:dyDescent="0.25">
      <c r="A5" s="260" t="s">
        <v>76</v>
      </c>
      <c r="B5" s="264"/>
      <c r="C5" s="264"/>
      <c r="D5" s="264"/>
      <c r="E5" s="264"/>
      <c r="F5" s="264"/>
      <c r="G5" s="264"/>
      <c r="H5" s="264"/>
      <c r="I5" s="264"/>
      <c r="J5" s="264"/>
    </row>
    <row r="6" spans="1:10" ht="16.2" thickBot="1" x14ac:dyDescent="0.35">
      <c r="A6" s="13"/>
      <c r="B6" s="13"/>
      <c r="C6" s="13"/>
      <c r="D6" s="2"/>
      <c r="G6" s="261" t="s">
        <v>18</v>
      </c>
      <c r="H6" s="261"/>
      <c r="I6" s="262" t="s">
        <v>57</v>
      </c>
      <c r="J6" s="262"/>
    </row>
    <row r="7" spans="1:10" ht="39.75" customHeight="1" x14ac:dyDescent="0.25">
      <c r="A7" s="276" t="s">
        <v>1</v>
      </c>
      <c r="B7" s="278" t="s">
        <v>2</v>
      </c>
      <c r="C7" s="272" t="str">
        <f>Лист1!H19</f>
        <v>Примечание</v>
      </c>
      <c r="D7" s="270"/>
      <c r="E7" s="256" t="s">
        <v>50</v>
      </c>
      <c r="F7" s="258" t="s">
        <v>19</v>
      </c>
      <c r="G7" s="258"/>
      <c r="H7" s="258"/>
      <c r="I7" s="258"/>
      <c r="J7" s="259"/>
    </row>
    <row r="8" spans="1:10" ht="100.2" customHeight="1" x14ac:dyDescent="0.25">
      <c r="A8" s="277"/>
      <c r="B8" s="279"/>
      <c r="C8" s="273"/>
      <c r="D8" s="271"/>
      <c r="E8" s="257"/>
      <c r="F8" s="36" t="s">
        <v>28</v>
      </c>
      <c r="G8" s="36" t="s">
        <v>49</v>
      </c>
      <c r="H8" s="36" t="s">
        <v>86</v>
      </c>
      <c r="I8" s="37" t="str">
        <f>Лист1!H15</f>
        <v>Стоимость по ФГИС ЦС Москва, 1-й квартал 2025г.,
руб.</v>
      </c>
      <c r="J8" s="38" t="s">
        <v>47</v>
      </c>
    </row>
    <row r="9" spans="1:10" s="3" customFormat="1" ht="50.25" customHeight="1" x14ac:dyDescent="0.25">
      <c r="A9" s="80" t="s">
        <v>4</v>
      </c>
      <c r="B9" s="84" t="s">
        <v>41</v>
      </c>
      <c r="C9" s="4"/>
      <c r="D9" s="22"/>
      <c r="E9" s="23">
        <f>E10+E11+E12+E13</f>
        <v>84.32</v>
      </c>
      <c r="F9" s="39" t="s">
        <v>58</v>
      </c>
      <c r="G9" s="40" t="s">
        <v>5</v>
      </c>
      <c r="H9" s="41">
        <f>H10+H11+H12+H13</f>
        <v>0.14099999999999999</v>
      </c>
      <c r="I9" s="42"/>
      <c r="J9" s="43"/>
    </row>
    <row r="10" spans="1:10" s="3" customFormat="1" ht="15.6" x14ac:dyDescent="0.25">
      <c r="A10" s="81" t="s">
        <v>42</v>
      </c>
      <c r="B10" s="85" t="s">
        <v>65</v>
      </c>
      <c r="C10" s="21"/>
      <c r="D10" s="22"/>
      <c r="E10" s="25">
        <f>H10*I10</f>
        <v>84.32</v>
      </c>
      <c r="F10" s="91" t="s">
        <v>65</v>
      </c>
      <c r="G10" s="45" t="s">
        <v>5</v>
      </c>
      <c r="H10" s="46">
        <v>0.14099999999999999</v>
      </c>
      <c r="I10" s="129">
        <f>Лист1!I6</f>
        <v>597.98</v>
      </c>
      <c r="J10" s="58" t="s">
        <v>66</v>
      </c>
    </row>
    <row r="11" spans="1:10" s="3" customFormat="1" x14ac:dyDescent="0.25">
      <c r="A11" s="81"/>
      <c r="B11" s="86"/>
      <c r="C11" s="21"/>
      <c r="D11" s="22"/>
      <c r="E11" s="25"/>
      <c r="F11" s="44"/>
      <c r="G11" s="45"/>
      <c r="H11" s="46"/>
      <c r="I11" s="47"/>
      <c r="J11" s="48"/>
    </row>
    <row r="12" spans="1:10" s="3" customFormat="1" x14ac:dyDescent="0.25">
      <c r="A12" s="81"/>
      <c r="B12" s="86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5">
      <c r="A13" s="81"/>
      <c r="B13" s="86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0.6" x14ac:dyDescent="0.25">
      <c r="A14" s="80" t="s">
        <v>6</v>
      </c>
      <c r="B14" s="84" t="s">
        <v>8</v>
      </c>
      <c r="C14" s="26" t="s">
        <v>77</v>
      </c>
      <c r="D14" s="22">
        <v>0.89</v>
      </c>
      <c r="E14" s="23">
        <f>E9*D14</f>
        <v>75.040000000000006</v>
      </c>
      <c r="F14" s="72"/>
      <c r="G14" s="73"/>
      <c r="H14" s="73"/>
      <c r="I14" s="74"/>
      <c r="J14" s="107"/>
    </row>
    <row r="15" spans="1:10" ht="31.5" customHeight="1" x14ac:dyDescent="0.25">
      <c r="A15" s="80" t="s">
        <v>17</v>
      </c>
      <c r="B15" s="87" t="s">
        <v>46</v>
      </c>
      <c r="C15" s="27"/>
      <c r="D15" s="6"/>
      <c r="E15" s="14">
        <f>SUM(E16:E16)</f>
        <v>193.47</v>
      </c>
      <c r="F15" s="76"/>
      <c r="G15" s="57"/>
      <c r="H15" s="77"/>
      <c r="I15" s="78"/>
      <c r="J15" s="108"/>
    </row>
    <row r="16" spans="1:10" ht="36" customHeight="1" x14ac:dyDescent="0.25">
      <c r="A16" s="82" t="s">
        <v>9</v>
      </c>
      <c r="B16" s="95" t="str">
        <f>F16</f>
        <v>Экскаваторы одноковшовые дизельные на пневмоколесном ходу, объем ковша 0,4 м3</v>
      </c>
      <c r="C16" s="28"/>
      <c r="D16" s="6"/>
      <c r="E16" s="15">
        <f>H16*I16</f>
        <v>193.47</v>
      </c>
      <c r="F16" s="109" t="s">
        <v>68</v>
      </c>
      <c r="G16" s="56" t="s">
        <v>10</v>
      </c>
      <c r="H16" s="57">
        <v>0.14099999999999999</v>
      </c>
      <c r="I16" s="96">
        <f>Лист1!F9*Лист1!J9</f>
        <v>1372.12</v>
      </c>
      <c r="J16" s="58" t="s">
        <v>67</v>
      </c>
    </row>
    <row r="17" spans="1:10" s="3" customFormat="1" ht="30.6" x14ac:dyDescent="0.25">
      <c r="A17" s="80" t="s">
        <v>7</v>
      </c>
      <c r="B17" s="84" t="s">
        <v>11</v>
      </c>
      <c r="C17" s="26" t="s">
        <v>78</v>
      </c>
      <c r="D17" s="22">
        <v>0.41</v>
      </c>
      <c r="E17" s="23">
        <f>E9*D17</f>
        <v>34.57</v>
      </c>
      <c r="F17" s="42"/>
      <c r="G17" s="42"/>
      <c r="H17" s="42"/>
      <c r="I17" s="42"/>
      <c r="J17" s="43"/>
    </row>
    <row r="18" spans="1:10" s="3" customFormat="1" ht="21.75" customHeight="1" thickBot="1" x14ac:dyDescent="0.3">
      <c r="A18" s="201"/>
      <c r="B18" s="200" t="s">
        <v>12</v>
      </c>
      <c r="C18" s="186"/>
      <c r="D18" s="187"/>
      <c r="E18" s="188">
        <f>E9+E14+E15+E17</f>
        <v>387.4</v>
      </c>
      <c r="F18" s="59"/>
      <c r="G18" s="60"/>
      <c r="H18" s="61"/>
      <c r="I18" s="62"/>
      <c r="J18" s="63"/>
    </row>
    <row r="19" spans="1:10" ht="40.200000000000003" customHeight="1" thickBot="1" x14ac:dyDescent="0.3">
      <c r="A19" s="193"/>
      <c r="B19" s="275" t="str">
        <f>Лист1!H17</f>
        <v>Итого без НДС с учетом корректирующего коэффициента:</v>
      </c>
      <c r="C19" s="275"/>
      <c r="D19" s="198">
        <v>0.94</v>
      </c>
      <c r="E19" s="194">
        <f>E18*0.94</f>
        <v>364.16</v>
      </c>
    </row>
    <row r="20" spans="1:10" s="8" customFormat="1" ht="20.399999999999999" customHeight="1" x14ac:dyDescent="0.25">
      <c r="A20" s="7"/>
      <c r="B20" s="93"/>
      <c r="C20" s="94"/>
      <c r="F20" s="9"/>
    </row>
    <row r="21" spans="1:10" x14ac:dyDescent="0.25">
      <c r="B21" s="20"/>
      <c r="C21" s="2"/>
      <c r="D21" s="2"/>
    </row>
    <row r="22" spans="1:10" x14ac:dyDescent="0.25">
      <c r="B22" s="2" t="s">
        <v>171</v>
      </c>
    </row>
    <row r="24" spans="1:10" x14ac:dyDescent="0.25">
      <c r="B24" s="2" t="s">
        <v>172</v>
      </c>
    </row>
  </sheetData>
  <mergeCells count="14">
    <mergeCell ref="B19:C19"/>
    <mergeCell ref="F7:J7"/>
    <mergeCell ref="H1:J1"/>
    <mergeCell ref="A2:J2"/>
    <mergeCell ref="A3:B3"/>
    <mergeCell ref="A5:J5"/>
    <mergeCell ref="G6:H6"/>
    <mergeCell ref="I6:J6"/>
    <mergeCell ref="A4:J4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6"/>
  <sheetViews>
    <sheetView topLeftCell="A7" zoomScale="80" zoomScaleNormal="80" workbookViewId="0">
      <selection activeCell="C9" sqref="C9"/>
    </sheetView>
  </sheetViews>
  <sheetFormatPr defaultColWidth="9.109375" defaultRowHeight="13.8" x14ac:dyDescent="0.25"/>
  <cols>
    <col min="1" max="1" width="4.6640625" style="2" customWidth="1"/>
    <col min="2" max="2" width="35.88671875" style="2" customWidth="1"/>
    <col min="3" max="3" width="19.33203125" style="1" customWidth="1"/>
    <col min="4" max="4" width="11.6640625" style="11" customWidth="1"/>
    <col min="5" max="5" width="20.5546875" style="2" customWidth="1"/>
    <col min="6" max="6" width="39.33203125" style="2" customWidth="1"/>
    <col min="7" max="7" width="10.109375" style="2" customWidth="1"/>
    <col min="8" max="8" width="14" style="2" customWidth="1"/>
    <col min="9" max="9" width="16.6640625" style="2" customWidth="1"/>
    <col min="10" max="10" width="13.44140625" style="2" customWidth="1"/>
    <col min="11" max="16384" width="9.10937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260" t="s">
        <v>0</v>
      </c>
      <c r="I1" s="260"/>
      <c r="J1" s="260"/>
    </row>
    <row r="2" spans="1:10" ht="18.75" customHeight="1" x14ac:dyDescent="0.3">
      <c r="A2" s="263" t="s">
        <v>119</v>
      </c>
      <c r="B2" s="263"/>
      <c r="C2" s="263"/>
      <c r="D2" s="263"/>
      <c r="E2" s="263"/>
      <c r="F2" s="263"/>
      <c r="G2" s="263"/>
      <c r="H2" s="263"/>
      <c r="I2" s="263"/>
      <c r="J2" s="263"/>
    </row>
    <row r="3" spans="1:10" x14ac:dyDescent="0.25">
      <c r="A3" s="265"/>
      <c r="B3" s="265"/>
      <c r="C3" s="103"/>
      <c r="D3" s="2"/>
    </row>
    <row r="4" spans="1:10" x14ac:dyDescent="0.25">
      <c r="A4" s="282" t="s">
        <v>138</v>
      </c>
      <c r="B4" s="282"/>
      <c r="C4" s="282"/>
      <c r="D4" s="282"/>
      <c r="E4" s="282"/>
      <c r="F4" s="282"/>
      <c r="G4" s="282"/>
      <c r="H4" s="282"/>
      <c r="I4" s="282"/>
      <c r="J4" s="282"/>
    </row>
    <row r="5" spans="1:10" s="3" customFormat="1" ht="48.75" customHeight="1" x14ac:dyDescent="0.25">
      <c r="A5" s="260" t="s">
        <v>76</v>
      </c>
      <c r="B5" s="264"/>
      <c r="C5" s="264"/>
      <c r="D5" s="264"/>
      <c r="E5" s="264"/>
      <c r="F5" s="264"/>
      <c r="G5" s="264"/>
      <c r="H5" s="264"/>
      <c r="I5" s="264"/>
      <c r="J5" s="264"/>
    </row>
    <row r="6" spans="1:10" ht="16.2" thickBot="1" x14ac:dyDescent="0.35">
      <c r="A6" s="13"/>
      <c r="B6" s="13"/>
      <c r="C6" s="13"/>
      <c r="D6" s="2"/>
      <c r="G6" s="261" t="s">
        <v>18</v>
      </c>
      <c r="H6" s="261"/>
      <c r="I6" s="262" t="s">
        <v>57</v>
      </c>
      <c r="J6" s="262"/>
    </row>
    <row r="7" spans="1:10" ht="39.75" customHeight="1" x14ac:dyDescent="0.25">
      <c r="A7" s="276" t="s">
        <v>1</v>
      </c>
      <c r="B7" s="278" t="s">
        <v>2</v>
      </c>
      <c r="C7" s="272" t="str">
        <f>Лист1!H19</f>
        <v>Примечание</v>
      </c>
      <c r="D7" s="270"/>
      <c r="E7" s="256" t="s">
        <v>50</v>
      </c>
      <c r="F7" s="258" t="s">
        <v>19</v>
      </c>
      <c r="G7" s="258"/>
      <c r="H7" s="258"/>
      <c r="I7" s="258"/>
      <c r="J7" s="259"/>
    </row>
    <row r="8" spans="1:10" ht="100.2" customHeight="1" x14ac:dyDescent="0.25">
      <c r="A8" s="277"/>
      <c r="B8" s="279"/>
      <c r="C8" s="273"/>
      <c r="D8" s="271"/>
      <c r="E8" s="257"/>
      <c r="F8" s="36" t="s">
        <v>28</v>
      </c>
      <c r="G8" s="36" t="s">
        <v>49</v>
      </c>
      <c r="H8" s="36" t="s">
        <v>86</v>
      </c>
      <c r="I8" s="37" t="str">
        <f>Лист1!H15</f>
        <v>Стоимость по ФГИС ЦС Москва, 1-й квартал 2025г.,
руб.</v>
      </c>
      <c r="J8" s="38" t="s">
        <v>47</v>
      </c>
    </row>
    <row r="9" spans="1:10" s="3" customFormat="1" ht="50.25" customHeight="1" x14ac:dyDescent="0.25">
      <c r="A9" s="80" t="s">
        <v>4</v>
      </c>
      <c r="B9" s="84" t="s">
        <v>41</v>
      </c>
      <c r="C9" s="4"/>
      <c r="D9" s="22"/>
      <c r="E9" s="23">
        <f>E10+E11+E12+E13</f>
        <v>84.32</v>
      </c>
      <c r="F9" s="39" t="s">
        <v>58</v>
      </c>
      <c r="G9" s="40" t="s">
        <v>5</v>
      </c>
      <c r="H9" s="41">
        <f>H10+H11+H12+H13</f>
        <v>0.14099999999999999</v>
      </c>
      <c r="I9" s="42"/>
      <c r="J9" s="43"/>
    </row>
    <row r="10" spans="1:10" s="3" customFormat="1" ht="15.6" x14ac:dyDescent="0.25">
      <c r="A10" s="81" t="s">
        <v>42</v>
      </c>
      <c r="B10" s="85" t="s">
        <v>65</v>
      </c>
      <c r="C10" s="21"/>
      <c r="D10" s="22"/>
      <c r="E10" s="25">
        <f>H10*I10</f>
        <v>84.32</v>
      </c>
      <c r="F10" s="91" t="s">
        <v>65</v>
      </c>
      <c r="G10" s="45" t="s">
        <v>5</v>
      </c>
      <c r="H10" s="46">
        <v>0.14099999999999999</v>
      </c>
      <c r="I10" s="129">
        <f>Лист1!I6</f>
        <v>597.98</v>
      </c>
      <c r="J10" s="90" t="s">
        <v>66</v>
      </c>
    </row>
    <row r="11" spans="1:10" s="3" customFormat="1" x14ac:dyDescent="0.25">
      <c r="A11" s="81"/>
      <c r="B11" s="86"/>
      <c r="C11" s="21"/>
      <c r="D11" s="22"/>
      <c r="E11" s="25"/>
      <c r="F11" s="44"/>
      <c r="G11" s="45"/>
      <c r="H11" s="46"/>
      <c r="I11" s="47"/>
      <c r="J11" s="48"/>
    </row>
    <row r="12" spans="1:10" s="3" customFormat="1" x14ac:dyDescent="0.25">
      <c r="A12" s="81"/>
      <c r="B12" s="86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5">
      <c r="A13" s="81"/>
      <c r="B13" s="86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0.6" x14ac:dyDescent="0.25">
      <c r="A14" s="80" t="s">
        <v>6</v>
      </c>
      <c r="B14" s="84" t="s">
        <v>8</v>
      </c>
      <c r="C14" s="26" t="s">
        <v>77</v>
      </c>
      <c r="D14" s="22">
        <v>0.89</v>
      </c>
      <c r="E14" s="23">
        <f>E9*D14</f>
        <v>75.040000000000006</v>
      </c>
      <c r="F14" s="72"/>
      <c r="G14" s="73"/>
      <c r="H14" s="73"/>
      <c r="I14" s="74"/>
      <c r="J14" s="75"/>
    </row>
    <row r="15" spans="1:10" ht="31.5" customHeight="1" x14ac:dyDescent="0.25">
      <c r="A15" s="80" t="s">
        <v>17</v>
      </c>
      <c r="B15" s="87" t="s">
        <v>46</v>
      </c>
      <c r="C15" s="27"/>
      <c r="D15" s="6"/>
      <c r="E15" s="14">
        <f>SUM(E16:E16)</f>
        <v>200.13</v>
      </c>
      <c r="F15" s="76"/>
      <c r="G15" s="57"/>
      <c r="H15" s="77"/>
      <c r="I15" s="78"/>
      <c r="J15" s="79"/>
    </row>
    <row r="16" spans="1:10" ht="36" customHeight="1" x14ac:dyDescent="0.25">
      <c r="A16" s="82" t="s">
        <v>9</v>
      </c>
      <c r="B16" s="95" t="str">
        <f>F16</f>
        <v>Экскаваторы одноковшовые дизельные на пневмоколесном ходу, объем ковша 0,5 м3</v>
      </c>
      <c r="C16" s="28"/>
      <c r="D16" s="6"/>
      <c r="E16" s="15">
        <f>H16*I16</f>
        <v>200.13</v>
      </c>
      <c r="F16" s="106" t="s">
        <v>73</v>
      </c>
      <c r="G16" s="56" t="s">
        <v>10</v>
      </c>
      <c r="H16" s="57">
        <v>0.14099999999999999</v>
      </c>
      <c r="I16" s="96">
        <f>Лист1!I10</f>
        <v>1419.34</v>
      </c>
      <c r="J16" s="90" t="s">
        <v>72</v>
      </c>
    </row>
    <row r="17" spans="1:10" s="3" customFormat="1" ht="30.6" x14ac:dyDescent="0.25">
      <c r="A17" s="80" t="s">
        <v>7</v>
      </c>
      <c r="B17" s="84" t="s">
        <v>11</v>
      </c>
      <c r="C17" s="26" t="s">
        <v>78</v>
      </c>
      <c r="D17" s="22">
        <v>0.41</v>
      </c>
      <c r="E17" s="23">
        <f>E9*D17</f>
        <v>34.57</v>
      </c>
      <c r="F17" s="42"/>
      <c r="G17" s="42"/>
      <c r="H17" s="42"/>
      <c r="I17" s="42"/>
      <c r="J17" s="43"/>
    </row>
    <row r="18" spans="1:10" s="3" customFormat="1" ht="21.75" customHeight="1" thickBot="1" x14ac:dyDescent="0.3">
      <c r="A18" s="83"/>
      <c r="B18" s="89" t="s">
        <v>12</v>
      </c>
      <c r="C18" s="33"/>
      <c r="D18" s="34"/>
      <c r="E18" s="35">
        <f>E9+E14+E15+E17</f>
        <v>394.06</v>
      </c>
      <c r="F18" s="59"/>
      <c r="G18" s="60"/>
      <c r="H18" s="61"/>
      <c r="I18" s="62"/>
      <c r="J18" s="63"/>
    </row>
    <row r="19" spans="1:10" s="8" customFormat="1" ht="20.399999999999999" customHeight="1" x14ac:dyDescent="0.25">
      <c r="A19" s="7"/>
      <c r="B19" s="93"/>
      <c r="C19" s="94"/>
      <c r="F19" s="9"/>
    </row>
    <row r="20" spans="1:10" x14ac:dyDescent="0.25">
      <c r="B20" s="20"/>
      <c r="C20" s="2"/>
      <c r="D20" s="2"/>
    </row>
    <row r="22" spans="1:10" x14ac:dyDescent="0.25">
      <c r="B22" s="2" t="s">
        <v>171</v>
      </c>
    </row>
    <row r="24" spans="1:10" x14ac:dyDescent="0.25">
      <c r="B24" s="2" t="s">
        <v>172</v>
      </c>
    </row>
    <row r="26" spans="1:10" x14ac:dyDescent="0.25">
      <c r="C26" s="104"/>
    </row>
  </sheetData>
  <mergeCells count="13"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7"/>
  <sheetViews>
    <sheetView topLeftCell="A4" zoomScale="80" zoomScaleNormal="80" workbookViewId="0">
      <selection activeCell="E21" sqref="E21"/>
    </sheetView>
  </sheetViews>
  <sheetFormatPr defaultColWidth="9.109375" defaultRowHeight="13.8" x14ac:dyDescent="0.25"/>
  <cols>
    <col min="1" max="1" width="4.6640625" style="2" customWidth="1"/>
    <col min="2" max="2" width="46" style="2" customWidth="1"/>
    <col min="3" max="3" width="23.6640625" style="1" customWidth="1"/>
    <col min="4" max="4" width="11.6640625" style="11" customWidth="1"/>
    <col min="5" max="5" width="20.5546875" style="2" customWidth="1"/>
    <col min="6" max="6" width="39.33203125" style="2" customWidth="1"/>
    <col min="7" max="7" width="10.109375" style="2" customWidth="1"/>
    <col min="8" max="8" width="14" style="2" customWidth="1"/>
    <col min="9" max="9" width="16.6640625" style="2" customWidth="1"/>
    <col min="10" max="10" width="13.44140625" style="2" customWidth="1"/>
    <col min="11" max="16384" width="9.10937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260" t="s">
        <v>0</v>
      </c>
      <c r="I1" s="260"/>
      <c r="J1" s="260"/>
    </row>
    <row r="2" spans="1:10" ht="18.75" customHeight="1" x14ac:dyDescent="0.3">
      <c r="A2" s="263" t="s">
        <v>122</v>
      </c>
      <c r="B2" s="263"/>
      <c r="C2" s="263"/>
      <c r="D2" s="263"/>
      <c r="E2" s="263"/>
      <c r="F2" s="263"/>
      <c r="G2" s="263"/>
      <c r="H2" s="263"/>
      <c r="I2" s="263"/>
      <c r="J2" s="263"/>
    </row>
    <row r="3" spans="1:10" x14ac:dyDescent="0.25">
      <c r="A3" s="265"/>
      <c r="B3" s="265"/>
      <c r="C3" s="103"/>
      <c r="D3" s="2"/>
    </row>
    <row r="4" spans="1:10" x14ac:dyDescent="0.25">
      <c r="A4" s="282" t="s">
        <v>139</v>
      </c>
      <c r="B4" s="282"/>
      <c r="C4" s="282"/>
      <c r="D4" s="282"/>
      <c r="E4" s="282"/>
      <c r="F4" s="282"/>
      <c r="G4" s="282"/>
      <c r="H4" s="282"/>
      <c r="I4" s="282"/>
      <c r="J4" s="282"/>
    </row>
    <row r="5" spans="1:10" s="3" customFormat="1" ht="48.75" customHeight="1" x14ac:dyDescent="0.25">
      <c r="A5" s="260" t="s">
        <v>76</v>
      </c>
      <c r="B5" s="264"/>
      <c r="C5" s="264"/>
      <c r="D5" s="264"/>
      <c r="E5" s="264"/>
      <c r="F5" s="264"/>
      <c r="G5" s="264"/>
      <c r="H5" s="264"/>
      <c r="I5" s="264"/>
      <c r="J5" s="264"/>
    </row>
    <row r="6" spans="1:10" ht="16.2" thickBot="1" x14ac:dyDescent="0.35">
      <c r="A6" s="13"/>
      <c r="B6" s="13"/>
      <c r="C6" s="13"/>
      <c r="D6" s="2"/>
      <c r="G6" s="261" t="s">
        <v>18</v>
      </c>
      <c r="H6" s="261"/>
      <c r="I6" s="102" t="s">
        <v>57</v>
      </c>
      <c r="J6" s="102"/>
    </row>
    <row r="7" spans="1:10" ht="39.75" customHeight="1" x14ac:dyDescent="0.25">
      <c r="A7" s="276" t="s">
        <v>1</v>
      </c>
      <c r="B7" s="278" t="s">
        <v>2</v>
      </c>
      <c r="C7" s="272" t="str">
        <f>Лист1!H19</f>
        <v>Примечание</v>
      </c>
      <c r="D7" s="270"/>
      <c r="E7" s="256" t="s">
        <v>50</v>
      </c>
      <c r="F7" s="258" t="s">
        <v>19</v>
      </c>
      <c r="G7" s="258"/>
      <c r="H7" s="258"/>
      <c r="I7" s="258"/>
      <c r="J7" s="259"/>
    </row>
    <row r="8" spans="1:10" ht="100.2" customHeight="1" x14ac:dyDescent="0.25">
      <c r="A8" s="277"/>
      <c r="B8" s="279"/>
      <c r="C8" s="273"/>
      <c r="D8" s="271"/>
      <c r="E8" s="257"/>
      <c r="F8" s="36" t="s">
        <v>28</v>
      </c>
      <c r="G8" s="36" t="s">
        <v>49</v>
      </c>
      <c r="H8" s="36" t="s">
        <v>86</v>
      </c>
      <c r="I8" s="37" t="str">
        <f>Лист1!H15</f>
        <v>Стоимость по ФГИС ЦС Москва, 1-й квартал 2025г.,
руб.</v>
      </c>
      <c r="J8" s="38" t="s">
        <v>47</v>
      </c>
    </row>
    <row r="9" spans="1:10" s="3" customFormat="1" ht="50.25" customHeight="1" x14ac:dyDescent="0.25">
      <c r="A9" s="80" t="s">
        <v>4</v>
      </c>
      <c r="B9" s="84" t="s">
        <v>41</v>
      </c>
      <c r="C9" s="4"/>
      <c r="D9" s="22"/>
      <c r="E9" s="23">
        <f>E10+E11+E12+E13</f>
        <v>84.32</v>
      </c>
      <c r="F9" s="39" t="s">
        <v>58</v>
      </c>
      <c r="G9" s="40" t="s">
        <v>5</v>
      </c>
      <c r="H9" s="41">
        <f>H10+H11+H12+H13</f>
        <v>0.14099999999999999</v>
      </c>
      <c r="I9" s="42"/>
      <c r="J9" s="43"/>
    </row>
    <row r="10" spans="1:10" s="3" customFormat="1" ht="15.6" x14ac:dyDescent="0.25">
      <c r="A10" s="81" t="s">
        <v>42</v>
      </c>
      <c r="B10" s="85" t="s">
        <v>65</v>
      </c>
      <c r="C10" s="21"/>
      <c r="D10" s="22"/>
      <c r="E10" s="25">
        <f>H10*I10</f>
        <v>84.32</v>
      </c>
      <c r="F10" s="91" t="s">
        <v>65</v>
      </c>
      <c r="G10" s="45" t="s">
        <v>5</v>
      </c>
      <c r="H10" s="46">
        <v>0.14099999999999999</v>
      </c>
      <c r="I10" s="129">
        <f>Лист1!I6</f>
        <v>597.98</v>
      </c>
      <c r="J10" s="90" t="s">
        <v>66</v>
      </c>
    </row>
    <row r="11" spans="1:10" s="3" customFormat="1" x14ac:dyDescent="0.25">
      <c r="A11" s="81"/>
      <c r="B11" s="86"/>
      <c r="C11" s="21"/>
      <c r="D11" s="22"/>
      <c r="E11" s="25"/>
      <c r="F11" s="44"/>
      <c r="G11" s="45"/>
      <c r="H11" s="46"/>
      <c r="I11" s="47"/>
      <c r="J11" s="48"/>
    </row>
    <row r="12" spans="1:10" s="3" customFormat="1" x14ac:dyDescent="0.25">
      <c r="A12" s="81"/>
      <c r="B12" s="86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5">
      <c r="A13" s="81"/>
      <c r="B13" s="86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0.6" x14ac:dyDescent="0.25">
      <c r="A14" s="80" t="s">
        <v>6</v>
      </c>
      <c r="B14" s="84" t="s">
        <v>8</v>
      </c>
      <c r="C14" s="26" t="s">
        <v>77</v>
      </c>
      <c r="D14" s="22">
        <v>0.89</v>
      </c>
      <c r="E14" s="23">
        <f>E9*D14</f>
        <v>75.040000000000006</v>
      </c>
      <c r="F14" s="72"/>
      <c r="G14" s="73"/>
      <c r="H14" s="73"/>
      <c r="I14" s="74"/>
      <c r="J14" s="75"/>
    </row>
    <row r="15" spans="1:10" ht="31.5" customHeight="1" x14ac:dyDescent="0.25">
      <c r="A15" s="80" t="s">
        <v>17</v>
      </c>
      <c r="B15" s="87" t="s">
        <v>46</v>
      </c>
      <c r="C15" s="27"/>
      <c r="D15" s="6"/>
      <c r="E15" s="14">
        <f>SUM(E16:E16)</f>
        <v>133.16999999999999</v>
      </c>
      <c r="F15" s="76"/>
      <c r="G15" s="57"/>
      <c r="H15" s="77"/>
      <c r="I15" s="78"/>
      <c r="J15" s="79"/>
    </row>
    <row r="16" spans="1:10" ht="36" customHeight="1" x14ac:dyDescent="0.25">
      <c r="A16" s="82" t="s">
        <v>174</v>
      </c>
      <c r="B16" s="95" t="str">
        <f>F16</f>
        <v>Экскаваторы одноковшовые дизельные на пневмоколесном ходу, объем ковша 0,25 м3</v>
      </c>
      <c r="C16" s="28"/>
      <c r="D16" s="6"/>
      <c r="E16" s="15">
        <f>H16*I16</f>
        <v>133.16999999999999</v>
      </c>
      <c r="F16" s="161" t="s">
        <v>75</v>
      </c>
      <c r="G16" s="56" t="s">
        <v>10</v>
      </c>
      <c r="H16" s="57">
        <v>0.14099999999999999</v>
      </c>
      <c r="I16" s="96">
        <f>Лист1!F11*Лист1!J11</f>
        <v>944.44</v>
      </c>
      <c r="J16" s="90" t="s">
        <v>74</v>
      </c>
    </row>
    <row r="17" spans="1:10" s="3" customFormat="1" ht="30.6" x14ac:dyDescent="0.25">
      <c r="A17" s="80" t="s">
        <v>7</v>
      </c>
      <c r="B17" s="84" t="s">
        <v>11</v>
      </c>
      <c r="C17" s="26" t="s">
        <v>78</v>
      </c>
      <c r="D17" s="22">
        <v>0.41</v>
      </c>
      <c r="E17" s="23">
        <f>E9*D17</f>
        <v>34.57</v>
      </c>
      <c r="F17" s="42"/>
      <c r="G17" s="42"/>
      <c r="H17" s="42"/>
      <c r="I17" s="42"/>
      <c r="J17" s="43"/>
    </row>
    <row r="18" spans="1:10" s="3" customFormat="1" ht="21.75" customHeight="1" thickBot="1" x14ac:dyDescent="0.3">
      <c r="A18" s="201"/>
      <c r="B18" s="200" t="s">
        <v>12</v>
      </c>
      <c r="C18" s="186"/>
      <c r="D18" s="245"/>
      <c r="E18" s="246">
        <f>E9+E14+E15+E17</f>
        <v>327.10000000000002</v>
      </c>
      <c r="F18" s="59"/>
      <c r="G18" s="60"/>
      <c r="H18" s="61"/>
      <c r="I18" s="62"/>
      <c r="J18" s="63"/>
    </row>
    <row r="19" spans="1:10" ht="42" customHeight="1" thickBot="1" x14ac:dyDescent="0.3">
      <c r="A19" s="193"/>
      <c r="B19" s="275" t="str">
        <f>Лист1!H17</f>
        <v>Итого без НДС с учетом корректирующего коэффициента:</v>
      </c>
      <c r="C19" s="275"/>
      <c r="D19" s="198">
        <v>0.94</v>
      </c>
      <c r="E19" s="194">
        <f>E18*D19</f>
        <v>307.47000000000003</v>
      </c>
    </row>
    <row r="20" spans="1:10" s="8" customFormat="1" ht="20.399999999999999" customHeight="1" x14ac:dyDescent="0.25">
      <c r="A20" s="7"/>
      <c r="B20" s="93"/>
      <c r="C20" s="94"/>
      <c r="F20" s="9"/>
    </row>
    <row r="21" spans="1:10" x14ac:dyDescent="0.25">
      <c r="B21" s="20"/>
      <c r="C21" s="2"/>
      <c r="D21" s="2"/>
    </row>
    <row r="22" spans="1:10" x14ac:dyDescent="0.25">
      <c r="B22" s="2" t="s">
        <v>171</v>
      </c>
    </row>
    <row r="24" spans="1:10" x14ac:dyDescent="0.25">
      <c r="B24" s="2" t="s">
        <v>172</v>
      </c>
    </row>
    <row r="27" spans="1:10" x14ac:dyDescent="0.25">
      <c r="C27" s="104"/>
    </row>
  </sheetData>
  <mergeCells count="13">
    <mergeCell ref="B19:C19"/>
    <mergeCell ref="F7:J7"/>
    <mergeCell ref="H1:J1"/>
    <mergeCell ref="A2:J2"/>
    <mergeCell ref="A3:B3"/>
    <mergeCell ref="A5:J5"/>
    <mergeCell ref="G6:H6"/>
    <mergeCell ref="A4:J4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2"/>
  <sheetViews>
    <sheetView topLeftCell="A7" zoomScale="90" zoomScaleNormal="90" workbookViewId="0">
      <selection activeCell="C9" sqref="C9"/>
    </sheetView>
  </sheetViews>
  <sheetFormatPr defaultColWidth="9.109375" defaultRowHeight="13.8" x14ac:dyDescent="0.25"/>
  <cols>
    <col min="1" max="1" width="4.6640625" style="2" customWidth="1"/>
    <col min="2" max="2" width="35.88671875" style="2" customWidth="1"/>
    <col min="3" max="3" width="19.33203125" style="1" customWidth="1"/>
    <col min="4" max="4" width="11.6640625" style="11" customWidth="1"/>
    <col min="5" max="5" width="20.5546875" style="2" customWidth="1"/>
    <col min="6" max="6" width="39.33203125" style="2" customWidth="1"/>
    <col min="7" max="7" width="10.109375" style="2" customWidth="1"/>
    <col min="8" max="8" width="14" style="2" customWidth="1"/>
    <col min="9" max="9" width="16.6640625" style="2" customWidth="1"/>
    <col min="10" max="10" width="13.44140625" style="2" customWidth="1"/>
    <col min="11" max="16384" width="9.10937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260" t="s">
        <v>0</v>
      </c>
      <c r="I1" s="260"/>
      <c r="J1" s="260"/>
    </row>
    <row r="2" spans="1:10" ht="18.75" customHeight="1" x14ac:dyDescent="0.3">
      <c r="A2" s="263" t="s">
        <v>125</v>
      </c>
      <c r="B2" s="263"/>
      <c r="C2" s="263"/>
      <c r="D2" s="263"/>
      <c r="E2" s="263"/>
      <c r="F2" s="263"/>
      <c r="G2" s="263"/>
      <c r="H2" s="263"/>
      <c r="I2" s="263"/>
      <c r="J2" s="263"/>
    </row>
    <row r="3" spans="1:10" x14ac:dyDescent="0.25">
      <c r="A3" s="265"/>
      <c r="B3" s="265"/>
      <c r="C3" s="103"/>
      <c r="D3" s="2"/>
    </row>
    <row r="4" spans="1:10" x14ac:dyDescent="0.25">
      <c r="A4" s="282" t="s">
        <v>140</v>
      </c>
      <c r="B4" s="282"/>
      <c r="C4" s="282"/>
      <c r="D4" s="282"/>
      <c r="E4" s="282"/>
      <c r="F4" s="282"/>
      <c r="G4" s="282"/>
      <c r="H4" s="282"/>
      <c r="I4" s="282"/>
      <c r="J4" s="282"/>
    </row>
    <row r="5" spans="1:10" s="3" customFormat="1" ht="48.75" customHeight="1" x14ac:dyDescent="0.25">
      <c r="A5" s="260" t="s">
        <v>82</v>
      </c>
      <c r="B5" s="264"/>
      <c r="C5" s="264"/>
      <c r="D5" s="264"/>
      <c r="E5" s="264"/>
      <c r="F5" s="264"/>
      <c r="G5" s="264"/>
      <c r="H5" s="264"/>
      <c r="I5" s="264"/>
      <c r="J5" s="264"/>
    </row>
    <row r="6" spans="1:10" ht="16.2" thickBot="1" x14ac:dyDescent="0.35">
      <c r="A6" s="13"/>
      <c r="B6" s="13"/>
      <c r="C6" s="13"/>
      <c r="D6" s="2"/>
      <c r="G6" s="261" t="s">
        <v>18</v>
      </c>
      <c r="H6" s="261"/>
      <c r="I6" s="262" t="s">
        <v>57</v>
      </c>
      <c r="J6" s="262"/>
    </row>
    <row r="7" spans="1:10" ht="39.75" customHeight="1" x14ac:dyDescent="0.25">
      <c r="A7" s="276" t="s">
        <v>1</v>
      </c>
      <c r="B7" s="278" t="s">
        <v>2</v>
      </c>
      <c r="C7" s="272" t="str">
        <f>Лист1!H19</f>
        <v>Примечание</v>
      </c>
      <c r="D7" s="270" t="s">
        <v>3</v>
      </c>
      <c r="E7" s="256" t="s">
        <v>50</v>
      </c>
      <c r="F7" s="258" t="s">
        <v>19</v>
      </c>
      <c r="G7" s="258"/>
      <c r="H7" s="258"/>
      <c r="I7" s="258"/>
      <c r="J7" s="259"/>
    </row>
    <row r="8" spans="1:10" ht="100.2" customHeight="1" x14ac:dyDescent="0.25">
      <c r="A8" s="277"/>
      <c r="B8" s="279"/>
      <c r="C8" s="273"/>
      <c r="D8" s="271"/>
      <c r="E8" s="257"/>
      <c r="F8" s="36" t="s">
        <v>28</v>
      </c>
      <c r="G8" s="36" t="s">
        <v>49</v>
      </c>
      <c r="H8" s="36" t="s">
        <v>85</v>
      </c>
      <c r="I8" s="37" t="str">
        <f>Лист1!H15</f>
        <v>Стоимость по ФГИС ЦС Москва, 1-й квартал 2025г.,
руб.</v>
      </c>
      <c r="J8" s="38" t="s">
        <v>47</v>
      </c>
    </row>
    <row r="9" spans="1:10" s="3" customFormat="1" ht="50.25" customHeight="1" x14ac:dyDescent="0.25">
      <c r="A9" s="80" t="s">
        <v>4</v>
      </c>
      <c r="B9" s="84" t="s">
        <v>41</v>
      </c>
      <c r="C9" s="4"/>
      <c r="D9" s="22"/>
      <c r="E9" s="23">
        <f>E10+E11+E12+E13</f>
        <v>5.98</v>
      </c>
      <c r="F9" s="39" t="s">
        <v>58</v>
      </c>
      <c r="G9" s="40" t="s">
        <v>5</v>
      </c>
      <c r="H9" s="41">
        <f>H10+H11+H12+H13</f>
        <v>0.01</v>
      </c>
      <c r="I9" s="42"/>
      <c r="J9" s="43"/>
    </row>
    <row r="10" spans="1:10" s="3" customFormat="1" ht="15.6" x14ac:dyDescent="0.25">
      <c r="A10" s="81" t="s">
        <v>42</v>
      </c>
      <c r="B10" s="85" t="s">
        <v>65</v>
      </c>
      <c r="C10" s="21"/>
      <c r="D10" s="22"/>
      <c r="E10" s="25">
        <f>H10*I10</f>
        <v>5.98</v>
      </c>
      <c r="F10" s="91" t="s">
        <v>65</v>
      </c>
      <c r="G10" s="45" t="s">
        <v>5</v>
      </c>
      <c r="H10" s="46">
        <v>0.01</v>
      </c>
      <c r="I10" s="129">
        <f>Лист1!I6</f>
        <v>597.98</v>
      </c>
      <c r="J10" s="90" t="s">
        <v>66</v>
      </c>
    </row>
    <row r="11" spans="1:10" s="3" customFormat="1" x14ac:dyDescent="0.25">
      <c r="A11" s="81"/>
      <c r="B11" s="86"/>
      <c r="C11" s="21"/>
      <c r="D11" s="22"/>
      <c r="E11" s="25"/>
      <c r="F11" s="44"/>
      <c r="G11" s="45"/>
      <c r="H11" s="46"/>
      <c r="I11" s="47"/>
      <c r="J11" s="48"/>
    </row>
    <row r="12" spans="1:10" s="3" customFormat="1" x14ac:dyDescent="0.25">
      <c r="A12" s="81"/>
      <c r="B12" s="86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5">
      <c r="A13" s="81"/>
      <c r="B13" s="86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0.6" x14ac:dyDescent="0.25">
      <c r="A14" s="80" t="s">
        <v>6</v>
      </c>
      <c r="B14" s="84" t="s">
        <v>8</v>
      </c>
      <c r="C14" s="26" t="s">
        <v>77</v>
      </c>
      <c r="D14" s="22">
        <v>0.89</v>
      </c>
      <c r="E14" s="23">
        <f>E9*D14</f>
        <v>5.32</v>
      </c>
      <c r="F14" s="72"/>
      <c r="G14" s="73"/>
      <c r="H14" s="73"/>
      <c r="I14" s="74"/>
      <c r="J14" s="75"/>
    </row>
    <row r="15" spans="1:10" ht="31.5" customHeight="1" x14ac:dyDescent="0.25">
      <c r="A15" s="80" t="s">
        <v>17</v>
      </c>
      <c r="B15" s="87" t="s">
        <v>46</v>
      </c>
      <c r="C15" s="27"/>
      <c r="D15" s="6"/>
      <c r="E15" s="14">
        <f>SUM(E16:E16)</f>
        <v>31.44</v>
      </c>
      <c r="F15" s="76"/>
      <c r="G15" s="57"/>
      <c r="H15" s="77"/>
      <c r="I15" s="78"/>
      <c r="J15" s="79"/>
    </row>
    <row r="16" spans="1:10" ht="41.4" x14ac:dyDescent="0.25">
      <c r="A16" s="82" t="s">
        <v>9</v>
      </c>
      <c r="B16" s="95" t="str">
        <f>F16</f>
        <v>Экскаваторы-планировщики на шасси автомобильного типа, емкость ковша 0,6 м3</v>
      </c>
      <c r="C16" s="28"/>
      <c r="D16" s="6"/>
      <c r="E16" s="15">
        <f>H16*I16</f>
        <v>31.44</v>
      </c>
      <c r="F16" s="71" t="s">
        <v>80</v>
      </c>
      <c r="G16" s="56" t="s">
        <v>10</v>
      </c>
      <c r="H16" s="57">
        <v>0.01</v>
      </c>
      <c r="I16" s="96">
        <f>Лист1!F8*Лист1!J8</f>
        <v>3144</v>
      </c>
      <c r="J16" s="90" t="s">
        <v>79</v>
      </c>
    </row>
    <row r="17" spans="1:10" s="3" customFormat="1" ht="30.6" x14ac:dyDescent="0.25">
      <c r="A17" s="80" t="s">
        <v>7</v>
      </c>
      <c r="B17" s="84" t="s">
        <v>11</v>
      </c>
      <c r="C17" s="26" t="s">
        <v>78</v>
      </c>
      <c r="D17" s="22">
        <v>0.41</v>
      </c>
      <c r="E17" s="23">
        <f>E9*D17</f>
        <v>2.4500000000000002</v>
      </c>
      <c r="F17" s="42"/>
      <c r="G17" s="42"/>
      <c r="H17" s="42"/>
      <c r="I17" s="42"/>
      <c r="J17" s="43"/>
    </row>
    <row r="18" spans="1:10" s="3" customFormat="1" ht="21.75" customHeight="1" thickBot="1" x14ac:dyDescent="0.3">
      <c r="A18" s="83"/>
      <c r="B18" s="89" t="s">
        <v>12</v>
      </c>
      <c r="C18" s="33"/>
      <c r="D18" s="34"/>
      <c r="E18" s="35">
        <f>E9+E14+E15+E17</f>
        <v>45.19</v>
      </c>
      <c r="F18" s="59"/>
      <c r="G18" s="60"/>
      <c r="H18" s="61"/>
      <c r="I18" s="62"/>
      <c r="J18" s="63"/>
    </row>
    <row r="19" spans="1:10" s="8" customFormat="1" ht="20.399999999999999" customHeight="1" x14ac:dyDescent="0.25">
      <c r="A19" s="7"/>
      <c r="B19" s="93"/>
      <c r="C19" s="94"/>
      <c r="F19" s="9"/>
    </row>
    <row r="20" spans="1:10" x14ac:dyDescent="0.25">
      <c r="B20" s="2" t="s">
        <v>171</v>
      </c>
      <c r="C20" s="2"/>
      <c r="D20" s="2"/>
    </row>
    <row r="22" spans="1:10" x14ac:dyDescent="0.25">
      <c r="B22" s="2" t="s">
        <v>172</v>
      </c>
    </row>
  </sheetData>
  <mergeCells count="13"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4"/>
  <sheetViews>
    <sheetView topLeftCell="A7" zoomScale="90" zoomScaleNormal="90" workbookViewId="0">
      <selection activeCell="F21" sqref="F21"/>
    </sheetView>
  </sheetViews>
  <sheetFormatPr defaultColWidth="9.109375" defaultRowHeight="13.8" x14ac:dyDescent="0.25"/>
  <cols>
    <col min="1" max="1" width="4.6640625" style="2" customWidth="1"/>
    <col min="2" max="2" width="50.77734375" style="2" customWidth="1"/>
    <col min="3" max="3" width="20.5546875" style="1" customWidth="1"/>
    <col min="4" max="4" width="11.6640625" style="11" customWidth="1"/>
    <col min="5" max="5" width="20.5546875" style="2" customWidth="1"/>
    <col min="6" max="6" width="39.33203125" style="2" customWidth="1"/>
    <col min="7" max="7" width="10.109375" style="2" customWidth="1"/>
    <col min="8" max="8" width="14" style="2" customWidth="1"/>
    <col min="9" max="9" width="16.6640625" style="2" customWidth="1"/>
    <col min="10" max="10" width="13.44140625" style="2" customWidth="1"/>
    <col min="11" max="16384" width="9.10937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260" t="s">
        <v>0</v>
      </c>
      <c r="I1" s="260"/>
      <c r="J1" s="260"/>
    </row>
    <row r="2" spans="1:10" ht="18.75" customHeight="1" x14ac:dyDescent="0.3">
      <c r="A2" s="263" t="s">
        <v>141</v>
      </c>
      <c r="B2" s="263"/>
      <c r="C2" s="263"/>
      <c r="D2" s="263"/>
      <c r="E2" s="263"/>
      <c r="F2" s="263"/>
      <c r="G2" s="263"/>
      <c r="H2" s="263"/>
      <c r="I2" s="263"/>
      <c r="J2" s="263"/>
    </row>
    <row r="3" spans="1:10" x14ac:dyDescent="0.25">
      <c r="A3" s="265"/>
      <c r="B3" s="265"/>
      <c r="C3" s="103"/>
      <c r="D3" s="2"/>
    </row>
    <row r="4" spans="1:10" x14ac:dyDescent="0.25">
      <c r="A4" s="282" t="s">
        <v>142</v>
      </c>
      <c r="B4" s="282"/>
      <c r="C4" s="282"/>
      <c r="D4" s="282"/>
      <c r="E4" s="282"/>
      <c r="F4" s="282"/>
      <c r="G4" s="282"/>
      <c r="H4" s="282"/>
      <c r="I4" s="282"/>
      <c r="J4" s="282"/>
    </row>
    <row r="5" spans="1:10" s="3" customFormat="1" ht="48.75" customHeight="1" x14ac:dyDescent="0.25">
      <c r="A5" s="260" t="s">
        <v>82</v>
      </c>
      <c r="B5" s="264"/>
      <c r="C5" s="264"/>
      <c r="D5" s="264"/>
      <c r="E5" s="264"/>
      <c r="F5" s="264"/>
      <c r="G5" s="264"/>
      <c r="H5" s="264"/>
      <c r="I5" s="264"/>
      <c r="J5" s="264"/>
    </row>
    <row r="6" spans="1:10" ht="16.2" thickBot="1" x14ac:dyDescent="0.35">
      <c r="A6" s="13"/>
      <c r="B6" s="13"/>
      <c r="C6" s="13"/>
      <c r="D6" s="2"/>
      <c r="G6" s="261" t="s">
        <v>18</v>
      </c>
      <c r="H6" s="261"/>
      <c r="I6" s="262" t="s">
        <v>57</v>
      </c>
      <c r="J6" s="262"/>
    </row>
    <row r="7" spans="1:10" ht="39.75" customHeight="1" x14ac:dyDescent="0.25">
      <c r="A7" s="276" t="s">
        <v>1</v>
      </c>
      <c r="B7" s="278" t="s">
        <v>2</v>
      </c>
      <c r="C7" s="272" t="str">
        <f>Лист1!H19</f>
        <v>Примечание</v>
      </c>
      <c r="D7" s="270"/>
      <c r="E7" s="256" t="s">
        <v>50</v>
      </c>
      <c r="F7" s="258" t="s">
        <v>19</v>
      </c>
      <c r="G7" s="258"/>
      <c r="H7" s="258"/>
      <c r="I7" s="258"/>
      <c r="J7" s="259"/>
    </row>
    <row r="8" spans="1:10" ht="100.2" customHeight="1" x14ac:dyDescent="0.25">
      <c r="A8" s="277"/>
      <c r="B8" s="279"/>
      <c r="C8" s="273"/>
      <c r="D8" s="271"/>
      <c r="E8" s="257"/>
      <c r="F8" s="36" t="s">
        <v>28</v>
      </c>
      <c r="G8" s="36" t="s">
        <v>49</v>
      </c>
      <c r="H8" s="36" t="s">
        <v>85</v>
      </c>
      <c r="I8" s="37" t="str">
        <f>Лист1!H15</f>
        <v>Стоимость по ФГИС ЦС Москва, 1-й квартал 2025г.,
руб.</v>
      </c>
      <c r="J8" s="38" t="s">
        <v>47</v>
      </c>
    </row>
    <row r="9" spans="1:10" s="3" customFormat="1" ht="50.25" customHeight="1" x14ac:dyDescent="0.25">
      <c r="A9" s="80" t="s">
        <v>4</v>
      </c>
      <c r="B9" s="84" t="s">
        <v>41</v>
      </c>
      <c r="C9" s="4"/>
      <c r="D9" s="22"/>
      <c r="E9" s="23">
        <f>E10+E11+E12+E13</f>
        <v>5.98</v>
      </c>
      <c r="F9" s="39" t="s">
        <v>58</v>
      </c>
      <c r="G9" s="40" t="s">
        <v>5</v>
      </c>
      <c r="H9" s="41">
        <f>H10+H11+H12+H13</f>
        <v>0.01</v>
      </c>
      <c r="I9" s="42"/>
      <c r="J9" s="43"/>
    </row>
    <row r="10" spans="1:10" s="3" customFormat="1" ht="15.6" x14ac:dyDescent="0.25">
      <c r="A10" s="81" t="s">
        <v>42</v>
      </c>
      <c r="B10" s="85" t="s">
        <v>65</v>
      </c>
      <c r="C10" s="21"/>
      <c r="D10" s="22"/>
      <c r="E10" s="25">
        <f>H10*I10</f>
        <v>5.98</v>
      </c>
      <c r="F10" s="91" t="s">
        <v>65</v>
      </c>
      <c r="G10" s="45" t="s">
        <v>5</v>
      </c>
      <c r="H10" s="46">
        <v>0.01</v>
      </c>
      <c r="I10" s="129">
        <f>Лист1!I6</f>
        <v>597.98</v>
      </c>
      <c r="J10" s="90" t="s">
        <v>66</v>
      </c>
    </row>
    <row r="11" spans="1:10" s="3" customFormat="1" x14ac:dyDescent="0.25">
      <c r="A11" s="81"/>
      <c r="B11" s="86"/>
      <c r="C11" s="21"/>
      <c r="D11" s="22"/>
      <c r="E11" s="25"/>
      <c r="F11" s="44"/>
      <c r="G11" s="45"/>
      <c r="H11" s="46"/>
      <c r="I11" s="47"/>
      <c r="J11" s="48"/>
    </row>
    <row r="12" spans="1:10" s="3" customFormat="1" x14ac:dyDescent="0.25">
      <c r="A12" s="81"/>
      <c r="B12" s="86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5">
      <c r="A13" s="81"/>
      <c r="B13" s="86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0.6" x14ac:dyDescent="0.25">
      <c r="A14" s="80" t="s">
        <v>6</v>
      </c>
      <c r="B14" s="84" t="s">
        <v>8</v>
      </c>
      <c r="C14" s="26" t="s">
        <v>77</v>
      </c>
      <c r="D14" s="22">
        <v>0.89</v>
      </c>
      <c r="E14" s="23">
        <f>E9*D14</f>
        <v>5.32</v>
      </c>
      <c r="F14" s="72"/>
      <c r="G14" s="73"/>
      <c r="H14" s="73"/>
      <c r="I14" s="74"/>
      <c r="J14" s="75"/>
    </row>
    <row r="15" spans="1:10" ht="31.5" customHeight="1" x14ac:dyDescent="0.25">
      <c r="A15" s="80" t="s">
        <v>17</v>
      </c>
      <c r="B15" s="87" t="s">
        <v>46</v>
      </c>
      <c r="C15" s="27"/>
      <c r="D15" s="6"/>
      <c r="E15" s="14">
        <f>SUM(E16:E16)</f>
        <v>13.72</v>
      </c>
      <c r="F15" s="76"/>
      <c r="G15" s="57"/>
      <c r="H15" s="77"/>
      <c r="I15" s="78"/>
      <c r="J15" s="79"/>
    </row>
    <row r="16" spans="1:10" ht="39.75" customHeight="1" x14ac:dyDescent="0.25">
      <c r="A16" s="82" t="s">
        <v>9</v>
      </c>
      <c r="B16" s="95" t="str">
        <f>F16</f>
        <v>Экскаваторы одноковшовые дизельные на пневмоколесном ходу, объем ковша 0,4 м3</v>
      </c>
      <c r="C16" s="28"/>
      <c r="D16" s="6"/>
      <c r="E16" s="15">
        <f>H16*I16</f>
        <v>13.72</v>
      </c>
      <c r="F16" s="71" t="s">
        <v>68</v>
      </c>
      <c r="G16" s="56" t="s">
        <v>10</v>
      </c>
      <c r="H16" s="57">
        <v>0.01</v>
      </c>
      <c r="I16" s="96">
        <f>Лист1!F9*Лист1!J9</f>
        <v>1372.12</v>
      </c>
      <c r="J16" s="90" t="s">
        <v>67</v>
      </c>
    </row>
    <row r="17" spans="1:10" s="3" customFormat="1" ht="30.6" x14ac:dyDescent="0.25">
      <c r="A17" s="80" t="s">
        <v>7</v>
      </c>
      <c r="B17" s="84" t="s">
        <v>11</v>
      </c>
      <c r="C17" s="26" t="s">
        <v>78</v>
      </c>
      <c r="D17" s="22">
        <v>0.41</v>
      </c>
      <c r="E17" s="23">
        <f>E9*D17</f>
        <v>2.4500000000000002</v>
      </c>
      <c r="F17" s="42"/>
      <c r="G17" s="42"/>
      <c r="H17" s="42"/>
      <c r="I17" s="42"/>
      <c r="J17" s="43"/>
    </row>
    <row r="18" spans="1:10" s="3" customFormat="1" ht="21.75" customHeight="1" thickBot="1" x14ac:dyDescent="0.3">
      <c r="A18" s="201"/>
      <c r="B18" s="200" t="s">
        <v>12</v>
      </c>
      <c r="C18" s="186"/>
      <c r="D18" s="187"/>
      <c r="E18" s="188">
        <f>E9+E14+E15+E17</f>
        <v>27.47</v>
      </c>
      <c r="F18" s="59"/>
      <c r="G18" s="60"/>
      <c r="H18" s="61"/>
      <c r="I18" s="62"/>
      <c r="J18" s="63"/>
    </row>
    <row r="19" spans="1:10" ht="34.200000000000003" customHeight="1" thickBot="1" x14ac:dyDescent="0.3">
      <c r="A19" s="193"/>
      <c r="B19" s="275" t="str">
        <f>Лист1!H17</f>
        <v>Итого без НДС с учетом корректирующего коэффициента:</v>
      </c>
      <c r="C19" s="275"/>
      <c r="D19" s="198">
        <v>0.94</v>
      </c>
      <c r="E19" s="194">
        <f>E18*D19</f>
        <v>25.82</v>
      </c>
    </row>
    <row r="20" spans="1:10" s="8" customFormat="1" ht="20.399999999999999" customHeight="1" x14ac:dyDescent="0.25">
      <c r="A20" s="7"/>
      <c r="B20" s="93"/>
      <c r="C20" s="94"/>
      <c r="F20" s="9"/>
    </row>
    <row r="21" spans="1:10" x14ac:dyDescent="0.25">
      <c r="B21" s="20"/>
      <c r="C21" s="2"/>
      <c r="D21" s="2"/>
    </row>
    <row r="22" spans="1:10" x14ac:dyDescent="0.25">
      <c r="B22" s="2" t="s">
        <v>171</v>
      </c>
    </row>
    <row r="24" spans="1:10" x14ac:dyDescent="0.25">
      <c r="B24" s="2" t="s">
        <v>172</v>
      </c>
    </row>
  </sheetData>
  <mergeCells count="14">
    <mergeCell ref="B19:C19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3"/>
  <sheetViews>
    <sheetView topLeftCell="A7" zoomScale="80" zoomScaleNormal="80" workbookViewId="0">
      <selection activeCell="I26" sqref="I26"/>
    </sheetView>
  </sheetViews>
  <sheetFormatPr defaultColWidth="9.109375" defaultRowHeight="13.8" x14ac:dyDescent="0.25"/>
  <cols>
    <col min="1" max="1" width="4.6640625" style="2" customWidth="1"/>
    <col min="2" max="2" width="35.88671875" style="2" customWidth="1"/>
    <col min="3" max="3" width="19.33203125" style="1" customWidth="1"/>
    <col min="4" max="4" width="11.6640625" style="11" customWidth="1"/>
    <col min="5" max="5" width="20.5546875" style="2" customWidth="1"/>
    <col min="6" max="6" width="39.33203125" style="2" customWidth="1"/>
    <col min="7" max="7" width="10.109375" style="2" customWidth="1"/>
    <col min="8" max="8" width="14" style="2" customWidth="1"/>
    <col min="9" max="9" width="16.6640625" style="2" customWidth="1"/>
    <col min="10" max="10" width="13.44140625" style="2" customWidth="1"/>
    <col min="11" max="16384" width="9.10937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260" t="s">
        <v>0</v>
      </c>
      <c r="I1" s="260"/>
      <c r="J1" s="260"/>
    </row>
    <row r="2" spans="1:10" ht="18.75" customHeight="1" x14ac:dyDescent="0.3">
      <c r="A2" s="263" t="s">
        <v>144</v>
      </c>
      <c r="B2" s="263"/>
      <c r="C2" s="263"/>
      <c r="D2" s="263"/>
      <c r="E2" s="263"/>
      <c r="F2" s="263"/>
      <c r="G2" s="263"/>
      <c r="H2" s="263"/>
      <c r="I2" s="263"/>
      <c r="J2" s="263"/>
    </row>
    <row r="3" spans="1:10" x14ac:dyDescent="0.25">
      <c r="A3" s="265"/>
      <c r="B3" s="265"/>
      <c r="C3" s="103"/>
      <c r="D3" s="2"/>
    </row>
    <row r="4" spans="1:10" x14ac:dyDescent="0.25">
      <c r="A4" s="282" t="s">
        <v>143</v>
      </c>
      <c r="B4" s="282"/>
      <c r="C4" s="282"/>
      <c r="D4" s="282"/>
      <c r="E4" s="282"/>
      <c r="F4" s="282"/>
      <c r="G4" s="282"/>
      <c r="H4" s="282"/>
      <c r="I4" s="282"/>
      <c r="J4" s="282"/>
    </row>
    <row r="5" spans="1:10" s="3" customFormat="1" ht="48.75" customHeight="1" x14ac:dyDescent="0.25">
      <c r="A5" s="260" t="s">
        <v>82</v>
      </c>
      <c r="B5" s="264"/>
      <c r="C5" s="264"/>
      <c r="D5" s="264"/>
      <c r="E5" s="264"/>
      <c r="F5" s="264"/>
      <c r="G5" s="264"/>
      <c r="H5" s="264"/>
      <c r="I5" s="264"/>
      <c r="J5" s="264"/>
    </row>
    <row r="6" spans="1:10" ht="16.2" thickBot="1" x14ac:dyDescent="0.35">
      <c r="A6" s="13"/>
      <c r="B6" s="13"/>
      <c r="C6" s="13"/>
      <c r="D6" s="2"/>
      <c r="G6" s="261" t="s">
        <v>18</v>
      </c>
      <c r="H6" s="261"/>
      <c r="I6" s="114" t="s">
        <v>57</v>
      </c>
      <c r="J6" s="114"/>
    </row>
    <row r="7" spans="1:10" ht="39.75" customHeight="1" x14ac:dyDescent="0.25">
      <c r="A7" s="276" t="s">
        <v>1</v>
      </c>
      <c r="B7" s="278" t="s">
        <v>2</v>
      </c>
      <c r="C7" s="272" t="str">
        <f>Лист1!H19</f>
        <v>Примечание</v>
      </c>
      <c r="D7" s="270" t="s">
        <v>3</v>
      </c>
      <c r="E7" s="256" t="s">
        <v>50</v>
      </c>
      <c r="F7" s="258" t="s">
        <v>19</v>
      </c>
      <c r="G7" s="258"/>
      <c r="H7" s="258"/>
      <c r="I7" s="258"/>
      <c r="J7" s="259"/>
    </row>
    <row r="8" spans="1:10" ht="100.2" customHeight="1" x14ac:dyDescent="0.25">
      <c r="A8" s="277"/>
      <c r="B8" s="279"/>
      <c r="C8" s="273"/>
      <c r="D8" s="271"/>
      <c r="E8" s="257"/>
      <c r="F8" s="36" t="s">
        <v>28</v>
      </c>
      <c r="G8" s="36" t="s">
        <v>49</v>
      </c>
      <c r="H8" s="36" t="s">
        <v>85</v>
      </c>
      <c r="I8" s="37" t="str">
        <f>Лист1!H15</f>
        <v>Стоимость по ФГИС ЦС Москва, 1-й квартал 2025г.,
руб.</v>
      </c>
      <c r="J8" s="38" t="s">
        <v>47</v>
      </c>
    </row>
    <row r="9" spans="1:10" s="3" customFormat="1" ht="50.25" customHeight="1" x14ac:dyDescent="0.25">
      <c r="A9" s="80" t="s">
        <v>4</v>
      </c>
      <c r="B9" s="84" t="s">
        <v>41</v>
      </c>
      <c r="C9" s="4"/>
      <c r="D9" s="22"/>
      <c r="E9" s="23">
        <f>E10+E11+E12+E13</f>
        <v>5.98</v>
      </c>
      <c r="F9" s="39" t="s">
        <v>58</v>
      </c>
      <c r="G9" s="40" t="s">
        <v>5</v>
      </c>
      <c r="H9" s="41">
        <f>H10+H11+H12+H13</f>
        <v>0.01</v>
      </c>
      <c r="I9" s="42"/>
      <c r="J9" s="43"/>
    </row>
    <row r="10" spans="1:10" s="3" customFormat="1" ht="15.6" x14ac:dyDescent="0.25">
      <c r="A10" s="81" t="s">
        <v>42</v>
      </c>
      <c r="B10" s="85" t="s">
        <v>65</v>
      </c>
      <c r="C10" s="21"/>
      <c r="D10" s="22"/>
      <c r="E10" s="25">
        <f>H10*I10</f>
        <v>5.98</v>
      </c>
      <c r="F10" s="91" t="s">
        <v>65</v>
      </c>
      <c r="G10" s="45" t="s">
        <v>5</v>
      </c>
      <c r="H10" s="46">
        <v>0.01</v>
      </c>
      <c r="I10" s="129">
        <f>Лист1!I6</f>
        <v>597.98</v>
      </c>
      <c r="J10" s="90" t="s">
        <v>66</v>
      </c>
    </row>
    <row r="11" spans="1:10" s="3" customFormat="1" x14ac:dyDescent="0.25">
      <c r="A11" s="81"/>
      <c r="B11" s="86"/>
      <c r="C11" s="21"/>
      <c r="D11" s="22"/>
      <c r="E11" s="25"/>
      <c r="F11" s="44"/>
      <c r="G11" s="45"/>
      <c r="H11" s="46"/>
      <c r="I11" s="47"/>
      <c r="J11" s="48"/>
    </row>
    <row r="12" spans="1:10" s="3" customFormat="1" x14ac:dyDescent="0.25">
      <c r="A12" s="81"/>
      <c r="B12" s="86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5">
      <c r="A13" s="81"/>
      <c r="B13" s="86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0.6" x14ac:dyDescent="0.25">
      <c r="A14" s="80" t="s">
        <v>6</v>
      </c>
      <c r="B14" s="84" t="s">
        <v>8</v>
      </c>
      <c r="C14" s="26" t="s">
        <v>77</v>
      </c>
      <c r="D14" s="22">
        <v>0.89</v>
      </c>
      <c r="E14" s="23">
        <f>E9*D14</f>
        <v>5.32</v>
      </c>
      <c r="F14" s="72"/>
      <c r="G14" s="73"/>
      <c r="H14" s="73"/>
      <c r="I14" s="74"/>
      <c r="J14" s="75"/>
    </row>
    <row r="15" spans="1:10" ht="31.5" customHeight="1" x14ac:dyDescent="0.25">
      <c r="A15" s="80" t="s">
        <v>17</v>
      </c>
      <c r="B15" s="87" t="s">
        <v>46</v>
      </c>
      <c r="C15" s="27"/>
      <c r="D15" s="6"/>
      <c r="E15" s="14">
        <f>SUM(E16:E16)</f>
        <v>14.19</v>
      </c>
      <c r="F15" s="76"/>
      <c r="G15" s="57"/>
      <c r="H15" s="77"/>
      <c r="I15" s="78"/>
      <c r="J15" s="79"/>
    </row>
    <row r="16" spans="1:10" ht="39.75" customHeight="1" x14ac:dyDescent="0.25">
      <c r="A16" s="82" t="s">
        <v>9</v>
      </c>
      <c r="B16" s="95" t="str">
        <f>F16</f>
        <v>Экскаваторы одноковшовые дизельные на пневмоколесном ходу, объем ковша 0,5 м3</v>
      </c>
      <c r="C16" s="28"/>
      <c r="D16" s="6"/>
      <c r="E16" s="15">
        <f>H16*I16</f>
        <v>14.19</v>
      </c>
      <c r="F16" s="71" t="s">
        <v>73</v>
      </c>
      <c r="G16" s="56" t="s">
        <v>10</v>
      </c>
      <c r="H16" s="57">
        <v>0.01</v>
      </c>
      <c r="I16" s="96">
        <f>Лист1!I10</f>
        <v>1419.34</v>
      </c>
      <c r="J16" s="90" t="s">
        <v>72</v>
      </c>
    </row>
    <row r="17" spans="1:10" s="3" customFormat="1" ht="30.6" x14ac:dyDescent="0.25">
      <c r="A17" s="80" t="s">
        <v>7</v>
      </c>
      <c r="B17" s="84" t="s">
        <v>11</v>
      </c>
      <c r="C17" s="26" t="s">
        <v>78</v>
      </c>
      <c r="D17" s="22">
        <v>0.41</v>
      </c>
      <c r="E17" s="23">
        <f>E9*D17</f>
        <v>2.4500000000000002</v>
      </c>
      <c r="F17" s="42"/>
      <c r="G17" s="42"/>
      <c r="H17" s="42"/>
      <c r="I17" s="42"/>
      <c r="J17" s="43"/>
    </row>
    <row r="18" spans="1:10" s="3" customFormat="1" ht="21.75" customHeight="1" thickBot="1" x14ac:dyDescent="0.3">
      <c r="A18" s="83"/>
      <c r="B18" s="89" t="s">
        <v>12</v>
      </c>
      <c r="C18" s="33"/>
      <c r="D18" s="34"/>
      <c r="E18" s="35">
        <f>E9+E14+E15+E17</f>
        <v>27.94</v>
      </c>
      <c r="F18" s="59"/>
      <c r="G18" s="60"/>
      <c r="H18" s="61"/>
      <c r="I18" s="62"/>
      <c r="J18" s="63"/>
    </row>
    <row r="19" spans="1:10" s="8" customFormat="1" ht="20.399999999999999" customHeight="1" x14ac:dyDescent="0.25">
      <c r="A19" s="7"/>
      <c r="B19" s="93"/>
      <c r="C19" s="94"/>
      <c r="F19" s="9"/>
    </row>
    <row r="20" spans="1:10" x14ac:dyDescent="0.25">
      <c r="B20" s="20"/>
      <c r="C20" s="2"/>
      <c r="D20" s="2"/>
    </row>
    <row r="21" spans="1:10" x14ac:dyDescent="0.25">
      <c r="B21" s="2" t="s">
        <v>171</v>
      </c>
    </row>
    <row r="23" spans="1:10" x14ac:dyDescent="0.25">
      <c r="B23" s="2" t="s">
        <v>172</v>
      </c>
    </row>
  </sheetData>
  <mergeCells count="12">
    <mergeCell ref="F7:J7"/>
    <mergeCell ref="H1:J1"/>
    <mergeCell ref="A2:J2"/>
    <mergeCell ref="A3:B3"/>
    <mergeCell ref="A5:J5"/>
    <mergeCell ref="G6:H6"/>
    <mergeCell ref="A4:J4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4"/>
  <sheetViews>
    <sheetView topLeftCell="A4" zoomScale="80" zoomScaleNormal="80" workbookViewId="0">
      <selection activeCell="C9" sqref="C9"/>
    </sheetView>
  </sheetViews>
  <sheetFormatPr defaultColWidth="9.109375" defaultRowHeight="13.8" x14ac:dyDescent="0.25"/>
  <cols>
    <col min="1" max="1" width="4.6640625" style="2" customWidth="1"/>
    <col min="2" max="2" width="44.77734375" style="2" customWidth="1"/>
    <col min="3" max="3" width="21.6640625" style="1" customWidth="1"/>
    <col min="4" max="4" width="11.6640625" style="11" customWidth="1"/>
    <col min="5" max="5" width="20.5546875" style="2" customWidth="1"/>
    <col min="6" max="6" width="39.33203125" style="2" customWidth="1"/>
    <col min="7" max="7" width="10.109375" style="2" customWidth="1"/>
    <col min="8" max="8" width="14" style="2" customWidth="1"/>
    <col min="9" max="9" width="16.6640625" style="2" customWidth="1"/>
    <col min="10" max="10" width="13.44140625" style="2" customWidth="1"/>
    <col min="11" max="16384" width="9.10937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260" t="s">
        <v>0</v>
      </c>
      <c r="I1" s="260"/>
      <c r="J1" s="260"/>
    </row>
    <row r="2" spans="1:10" ht="18.75" customHeight="1" x14ac:dyDescent="0.3">
      <c r="A2" s="263" t="s">
        <v>146</v>
      </c>
      <c r="B2" s="263"/>
      <c r="C2" s="263"/>
      <c r="D2" s="263"/>
      <c r="E2" s="263"/>
      <c r="F2" s="263"/>
      <c r="G2" s="263"/>
      <c r="H2" s="263"/>
      <c r="I2" s="263"/>
      <c r="J2" s="263"/>
    </row>
    <row r="3" spans="1:10" x14ac:dyDescent="0.25">
      <c r="A3" s="265"/>
      <c r="B3" s="265"/>
      <c r="C3" s="103"/>
      <c r="D3" s="2"/>
    </row>
    <row r="4" spans="1:10" x14ac:dyDescent="0.25">
      <c r="A4" s="282" t="s">
        <v>145</v>
      </c>
      <c r="B4" s="282"/>
      <c r="C4" s="282"/>
      <c r="D4" s="282"/>
      <c r="E4" s="282"/>
      <c r="F4" s="282"/>
      <c r="G4" s="282"/>
      <c r="H4" s="282"/>
      <c r="I4" s="282"/>
      <c r="J4" s="282"/>
    </row>
    <row r="5" spans="1:10" s="3" customFormat="1" ht="48.75" customHeight="1" x14ac:dyDescent="0.25">
      <c r="A5" s="260" t="s">
        <v>82</v>
      </c>
      <c r="B5" s="264"/>
      <c r="C5" s="264"/>
      <c r="D5" s="264"/>
      <c r="E5" s="264"/>
      <c r="F5" s="264"/>
      <c r="G5" s="264"/>
      <c r="H5" s="264"/>
      <c r="I5" s="264"/>
      <c r="J5" s="264"/>
    </row>
    <row r="6" spans="1:10" ht="16.2" thickBot="1" x14ac:dyDescent="0.35">
      <c r="A6" s="13"/>
      <c r="B6" s="13"/>
      <c r="C6" s="13"/>
      <c r="D6" s="2"/>
      <c r="G6" s="261" t="s">
        <v>18</v>
      </c>
      <c r="H6" s="261"/>
      <c r="I6" s="114" t="s">
        <v>57</v>
      </c>
      <c r="J6" s="114"/>
    </row>
    <row r="7" spans="1:10" ht="39.75" customHeight="1" x14ac:dyDescent="0.25">
      <c r="A7" s="276" t="s">
        <v>1</v>
      </c>
      <c r="B7" s="278" t="s">
        <v>2</v>
      </c>
      <c r="C7" s="272" t="str">
        <f>Лист1!H19</f>
        <v>Примечание</v>
      </c>
      <c r="D7" s="270"/>
      <c r="E7" s="256" t="s">
        <v>50</v>
      </c>
      <c r="F7" s="258" t="s">
        <v>19</v>
      </c>
      <c r="G7" s="258"/>
      <c r="H7" s="258"/>
      <c r="I7" s="258"/>
      <c r="J7" s="259"/>
    </row>
    <row r="8" spans="1:10" ht="100.2" customHeight="1" x14ac:dyDescent="0.25">
      <c r="A8" s="277"/>
      <c r="B8" s="279"/>
      <c r="C8" s="273"/>
      <c r="D8" s="271"/>
      <c r="E8" s="257"/>
      <c r="F8" s="36" t="s">
        <v>28</v>
      </c>
      <c r="G8" s="36" t="s">
        <v>49</v>
      </c>
      <c r="H8" s="36" t="s">
        <v>85</v>
      </c>
      <c r="I8" s="37" t="str">
        <f>Лист1!H15</f>
        <v>Стоимость по ФГИС ЦС Москва, 1-й квартал 2025г.,
руб.</v>
      </c>
      <c r="J8" s="38" t="s">
        <v>47</v>
      </c>
    </row>
    <row r="9" spans="1:10" s="3" customFormat="1" ht="50.25" customHeight="1" x14ac:dyDescent="0.25">
      <c r="A9" s="80" t="s">
        <v>4</v>
      </c>
      <c r="B9" s="84" t="s">
        <v>41</v>
      </c>
      <c r="C9" s="4"/>
      <c r="D9" s="22"/>
      <c r="E9" s="23">
        <f>E10+E11+E12+E13</f>
        <v>5.98</v>
      </c>
      <c r="F9" s="39" t="s">
        <v>58</v>
      </c>
      <c r="G9" s="40" t="s">
        <v>5</v>
      </c>
      <c r="H9" s="41">
        <f>H10+H11+H12+H13</f>
        <v>0.01</v>
      </c>
      <c r="I9" s="42"/>
      <c r="J9" s="43"/>
    </row>
    <row r="10" spans="1:10" s="3" customFormat="1" ht="15.6" x14ac:dyDescent="0.25">
      <c r="A10" s="81" t="s">
        <v>42</v>
      </c>
      <c r="B10" s="85" t="s">
        <v>65</v>
      </c>
      <c r="C10" s="21"/>
      <c r="D10" s="22"/>
      <c r="E10" s="25">
        <f>H10*I10</f>
        <v>5.98</v>
      </c>
      <c r="F10" s="91" t="s">
        <v>65</v>
      </c>
      <c r="G10" s="45" t="s">
        <v>5</v>
      </c>
      <c r="H10" s="46">
        <v>0.01</v>
      </c>
      <c r="I10" s="129">
        <f>Лист1!I6</f>
        <v>597.98</v>
      </c>
      <c r="J10" s="90" t="s">
        <v>66</v>
      </c>
    </row>
    <row r="11" spans="1:10" s="3" customFormat="1" x14ac:dyDescent="0.25">
      <c r="A11" s="81"/>
      <c r="B11" s="86"/>
      <c r="C11" s="21"/>
      <c r="D11" s="22"/>
      <c r="E11" s="25"/>
      <c r="F11" s="44"/>
      <c r="G11" s="45"/>
      <c r="H11" s="46"/>
      <c r="I11" s="47"/>
      <c r="J11" s="48"/>
    </row>
    <row r="12" spans="1:10" s="3" customFormat="1" x14ac:dyDescent="0.25">
      <c r="A12" s="81"/>
      <c r="B12" s="86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5">
      <c r="A13" s="81"/>
      <c r="B13" s="86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0.6" x14ac:dyDescent="0.25">
      <c r="A14" s="80" t="s">
        <v>6</v>
      </c>
      <c r="B14" s="84" t="s">
        <v>8</v>
      </c>
      <c r="C14" s="26" t="s">
        <v>77</v>
      </c>
      <c r="D14" s="22">
        <v>0.89</v>
      </c>
      <c r="E14" s="23">
        <f>E9*D14</f>
        <v>5.32</v>
      </c>
      <c r="F14" s="72"/>
      <c r="G14" s="73"/>
      <c r="H14" s="73"/>
      <c r="I14" s="74"/>
      <c r="J14" s="75"/>
    </row>
    <row r="15" spans="1:10" ht="31.5" customHeight="1" x14ac:dyDescent="0.25">
      <c r="A15" s="80" t="s">
        <v>17</v>
      </c>
      <c r="B15" s="87" t="s">
        <v>46</v>
      </c>
      <c r="C15" s="27"/>
      <c r="D15" s="6"/>
      <c r="E15" s="14">
        <f>SUM(E16:E16)</f>
        <v>9.44</v>
      </c>
      <c r="F15" s="76"/>
      <c r="G15" s="57"/>
      <c r="H15" s="77"/>
      <c r="I15" s="78"/>
      <c r="J15" s="79"/>
    </row>
    <row r="16" spans="1:10" ht="39.75" customHeight="1" x14ac:dyDescent="0.25">
      <c r="A16" s="82" t="s">
        <v>9</v>
      </c>
      <c r="B16" s="95" t="str">
        <f>F16</f>
        <v>Экскаваторы одноковшовые дизельные на пневмоколесном ходу, объем ковша 0,25 м3</v>
      </c>
      <c r="C16" s="28"/>
      <c r="D16" s="6"/>
      <c r="E16" s="15">
        <f>H16*I16</f>
        <v>9.44</v>
      </c>
      <c r="F16" s="71" t="s">
        <v>75</v>
      </c>
      <c r="G16" s="56" t="s">
        <v>10</v>
      </c>
      <c r="H16" s="57">
        <v>0.01</v>
      </c>
      <c r="I16" s="96">
        <f>Лист1!F11*Лист1!J11</f>
        <v>944.44</v>
      </c>
      <c r="J16" s="90" t="s">
        <v>74</v>
      </c>
    </row>
    <row r="17" spans="1:10" s="3" customFormat="1" ht="30.6" x14ac:dyDescent="0.25">
      <c r="A17" s="80" t="s">
        <v>7</v>
      </c>
      <c r="B17" s="84" t="s">
        <v>11</v>
      </c>
      <c r="C17" s="26" t="s">
        <v>78</v>
      </c>
      <c r="D17" s="22">
        <v>0.41</v>
      </c>
      <c r="E17" s="23">
        <f>E9*D17</f>
        <v>2.4500000000000002</v>
      </c>
      <c r="F17" s="42"/>
      <c r="G17" s="42"/>
      <c r="H17" s="42"/>
      <c r="I17" s="42"/>
      <c r="J17" s="43"/>
    </row>
    <row r="18" spans="1:10" s="3" customFormat="1" ht="21.75" customHeight="1" thickBot="1" x14ac:dyDescent="0.3">
      <c r="A18" s="201"/>
      <c r="B18" s="200" t="s">
        <v>12</v>
      </c>
      <c r="C18" s="186"/>
      <c r="D18" s="187"/>
      <c r="E18" s="188">
        <f>E9+E14+E15+E17</f>
        <v>23.19</v>
      </c>
      <c r="F18" s="59"/>
      <c r="G18" s="60"/>
      <c r="H18" s="61"/>
      <c r="I18" s="62"/>
      <c r="J18" s="63"/>
    </row>
    <row r="19" spans="1:10" ht="37.799999999999997" customHeight="1" x14ac:dyDescent="0.25">
      <c r="A19" s="189"/>
      <c r="B19" s="274" t="str">
        <f>Лист1!H17</f>
        <v>Итого без НДС с учетом корректирующего коэффициента:</v>
      </c>
      <c r="C19" s="274"/>
      <c r="D19" s="196">
        <v>0.94</v>
      </c>
      <c r="E19" s="190">
        <f>D19*E18</f>
        <v>21.8</v>
      </c>
    </row>
    <row r="20" spans="1:10" s="8" customFormat="1" ht="20.399999999999999" customHeight="1" x14ac:dyDescent="0.25">
      <c r="A20" s="7"/>
      <c r="B20" s="93"/>
      <c r="C20" s="94"/>
      <c r="F20" s="9"/>
    </row>
    <row r="21" spans="1:10" x14ac:dyDescent="0.25">
      <c r="B21" s="20"/>
      <c r="C21" s="2"/>
      <c r="D21" s="2"/>
    </row>
    <row r="22" spans="1:10" x14ac:dyDescent="0.25">
      <c r="B22" s="2" t="s">
        <v>171</v>
      </c>
    </row>
    <row r="24" spans="1:10" x14ac:dyDescent="0.25">
      <c r="B24" s="2" t="s">
        <v>172</v>
      </c>
    </row>
  </sheetData>
  <mergeCells count="13">
    <mergeCell ref="B19:C19"/>
    <mergeCell ref="F7:J7"/>
    <mergeCell ref="H1:J1"/>
    <mergeCell ref="A2:J2"/>
    <mergeCell ref="A3:B3"/>
    <mergeCell ref="A5:J5"/>
    <mergeCell ref="G6:H6"/>
    <mergeCell ref="A4:J4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4"/>
  <sheetViews>
    <sheetView topLeftCell="A4" zoomScale="80" zoomScaleNormal="80" workbookViewId="0">
      <selection activeCell="A17" sqref="A17"/>
    </sheetView>
  </sheetViews>
  <sheetFormatPr defaultColWidth="9.109375" defaultRowHeight="13.8" x14ac:dyDescent="0.25"/>
  <cols>
    <col min="1" max="1" width="4.6640625" style="2" customWidth="1"/>
    <col min="2" max="2" width="47.44140625" style="2" customWidth="1"/>
    <col min="3" max="3" width="19.33203125" style="1" customWidth="1"/>
    <col min="4" max="4" width="11.6640625" style="11" customWidth="1"/>
    <col min="5" max="5" width="20.5546875" style="2" customWidth="1"/>
    <col min="6" max="6" width="39.33203125" style="2" customWidth="1"/>
    <col min="7" max="7" width="10.109375" style="2" customWidth="1"/>
    <col min="8" max="8" width="14" style="2" customWidth="1"/>
    <col min="9" max="9" width="16.6640625" style="2" customWidth="1"/>
    <col min="10" max="10" width="13.44140625" style="2" customWidth="1"/>
    <col min="11" max="16384" width="9.10937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260" t="s">
        <v>0</v>
      </c>
      <c r="I1" s="260"/>
      <c r="J1" s="260"/>
    </row>
    <row r="2" spans="1:10" ht="18.75" customHeight="1" x14ac:dyDescent="0.3">
      <c r="A2" s="263" t="s">
        <v>147</v>
      </c>
      <c r="B2" s="263"/>
      <c r="C2" s="263"/>
      <c r="D2" s="263"/>
      <c r="E2" s="263"/>
      <c r="F2" s="263"/>
      <c r="G2" s="263"/>
      <c r="H2" s="263"/>
      <c r="I2" s="263"/>
      <c r="J2" s="263"/>
    </row>
    <row r="3" spans="1:10" x14ac:dyDescent="0.25">
      <c r="A3" s="265"/>
      <c r="B3" s="265"/>
      <c r="C3" s="92"/>
      <c r="D3" s="2"/>
    </row>
    <row r="4" spans="1:10" x14ac:dyDescent="0.25">
      <c r="A4" s="265" t="s">
        <v>111</v>
      </c>
      <c r="B4" s="265"/>
      <c r="C4" s="265"/>
      <c r="D4" s="265"/>
      <c r="E4" s="265"/>
      <c r="F4" s="265"/>
      <c r="G4" s="265"/>
      <c r="H4" s="265"/>
      <c r="I4" s="265"/>
      <c r="J4" s="265"/>
    </row>
    <row r="5" spans="1:10" s="3" customFormat="1" ht="48.75" customHeight="1" x14ac:dyDescent="0.25">
      <c r="A5" s="260" t="s">
        <v>94</v>
      </c>
      <c r="B5" s="264"/>
      <c r="C5" s="264"/>
      <c r="D5" s="264"/>
      <c r="E5" s="264"/>
      <c r="F5" s="264"/>
      <c r="G5" s="264"/>
      <c r="H5" s="264"/>
      <c r="I5" s="264"/>
      <c r="J5" s="264"/>
    </row>
    <row r="6" spans="1:10" ht="16.2" thickBot="1" x14ac:dyDescent="0.35">
      <c r="A6" s="13"/>
      <c r="B6" s="13"/>
      <c r="C6" s="13"/>
      <c r="D6" s="2"/>
      <c r="G6" s="261" t="s">
        <v>18</v>
      </c>
      <c r="H6" s="261"/>
      <c r="I6" s="262" t="s">
        <v>112</v>
      </c>
      <c r="J6" s="262"/>
    </row>
    <row r="7" spans="1:10" ht="39.75" customHeight="1" x14ac:dyDescent="0.25">
      <c r="A7" s="276" t="s">
        <v>1</v>
      </c>
      <c r="B7" s="278" t="s">
        <v>2</v>
      </c>
      <c r="C7" s="272" t="str">
        <f>Лист1!H19</f>
        <v>Примечание</v>
      </c>
      <c r="D7" s="270"/>
      <c r="E7" s="256" t="s">
        <v>50</v>
      </c>
      <c r="F7" s="258" t="s">
        <v>19</v>
      </c>
      <c r="G7" s="258"/>
      <c r="H7" s="258"/>
      <c r="I7" s="258"/>
      <c r="J7" s="259"/>
    </row>
    <row r="8" spans="1:10" ht="100.2" customHeight="1" x14ac:dyDescent="0.25">
      <c r="A8" s="277"/>
      <c r="B8" s="279"/>
      <c r="C8" s="273"/>
      <c r="D8" s="271"/>
      <c r="E8" s="257"/>
      <c r="F8" s="36" t="s">
        <v>28</v>
      </c>
      <c r="G8" s="36" t="s">
        <v>49</v>
      </c>
      <c r="H8" s="36" t="s">
        <v>110</v>
      </c>
      <c r="I8" s="37" t="str">
        <f>Лист1!H15</f>
        <v>Стоимость по ФГИС ЦС Москва, 1-й квартал 2025г.,
руб.</v>
      </c>
      <c r="J8" s="38" t="s">
        <v>47</v>
      </c>
    </row>
    <row r="9" spans="1:10" s="3" customFormat="1" ht="50.25" customHeight="1" x14ac:dyDescent="0.25">
      <c r="A9" s="80" t="s">
        <v>4</v>
      </c>
      <c r="B9" s="84" t="s">
        <v>41</v>
      </c>
      <c r="C9" s="4"/>
      <c r="D9" s="22"/>
      <c r="E9" s="23">
        <f>E10+E11+E12+E13</f>
        <v>5246.51</v>
      </c>
      <c r="F9" s="39" t="s">
        <v>95</v>
      </c>
      <c r="G9" s="40" t="s">
        <v>5</v>
      </c>
      <c r="H9" s="41">
        <f>H10+H11+H12+H13</f>
        <v>7.82</v>
      </c>
      <c r="I9" s="42"/>
      <c r="J9" s="43"/>
    </row>
    <row r="10" spans="1:10" s="3" customFormat="1" ht="15.6" x14ac:dyDescent="0.25">
      <c r="A10" s="81" t="s">
        <v>42</v>
      </c>
      <c r="B10" s="85" t="s">
        <v>97</v>
      </c>
      <c r="C10" s="21"/>
      <c r="D10" s="22"/>
      <c r="E10" s="25">
        <f>H10*I10</f>
        <v>4391.3999999999996</v>
      </c>
      <c r="F10" s="91" t="s">
        <v>97</v>
      </c>
      <c r="G10" s="45" t="s">
        <v>5</v>
      </c>
      <c r="H10" s="46">
        <v>6.39</v>
      </c>
      <c r="I10" s="129">
        <f>Лист1!I4</f>
        <v>687.23</v>
      </c>
      <c r="J10" s="90" t="s">
        <v>96</v>
      </c>
    </row>
    <row r="11" spans="1:10" s="3" customFormat="1" x14ac:dyDescent="0.25">
      <c r="A11" s="81" t="s">
        <v>43</v>
      </c>
      <c r="B11" s="97" t="str">
        <f>F11</f>
        <v>Средний разряд машинистов 4,0</v>
      </c>
      <c r="C11" s="21"/>
      <c r="D11" s="22"/>
      <c r="E11" s="25">
        <f>H11*I11</f>
        <v>855.11</v>
      </c>
      <c r="F11" s="91" t="s">
        <v>65</v>
      </c>
      <c r="G11" s="45" t="s">
        <v>5</v>
      </c>
      <c r="H11" s="46">
        <v>1.43</v>
      </c>
      <c r="I11" s="129">
        <f>Лист1!I6</f>
        <v>597.98</v>
      </c>
      <c r="J11" s="90" t="s">
        <v>66</v>
      </c>
    </row>
    <row r="12" spans="1:10" s="3" customFormat="1" x14ac:dyDescent="0.25">
      <c r="A12" s="81"/>
      <c r="B12" s="86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5">
      <c r="A13" s="81"/>
      <c r="B13" s="86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0.6" x14ac:dyDescent="0.25">
      <c r="A14" s="80" t="s">
        <v>6</v>
      </c>
      <c r="B14" s="84" t="s">
        <v>8</v>
      </c>
      <c r="C14" s="26" t="s">
        <v>102</v>
      </c>
      <c r="D14" s="22">
        <v>0.92</v>
      </c>
      <c r="E14" s="23">
        <f>E9*D14</f>
        <v>4826.79</v>
      </c>
      <c r="F14" s="72"/>
      <c r="G14" s="73"/>
      <c r="H14" s="73"/>
      <c r="I14" s="74"/>
      <c r="J14" s="75"/>
    </row>
    <row r="15" spans="1:10" ht="31.5" customHeight="1" x14ac:dyDescent="0.25">
      <c r="A15" s="80" t="s">
        <v>17</v>
      </c>
      <c r="B15" s="87" t="s">
        <v>46</v>
      </c>
      <c r="C15" s="27"/>
      <c r="D15" s="6"/>
      <c r="E15" s="14">
        <f>SUM(E16:E16)</f>
        <v>1900.18</v>
      </c>
      <c r="F15" s="76"/>
      <c r="G15" s="57"/>
      <c r="H15" s="77"/>
      <c r="I15" s="78"/>
      <c r="J15" s="79"/>
    </row>
    <row r="16" spans="1:10" ht="52.8" x14ac:dyDescent="0.25">
      <c r="A16" s="82" t="s">
        <v>174</v>
      </c>
      <c r="B16" s="88" t="s">
        <v>100</v>
      </c>
      <c r="C16" s="28"/>
      <c r="D16" s="6"/>
      <c r="E16" s="15">
        <f>H16*I16</f>
        <v>1900.18</v>
      </c>
      <c r="F16" s="71" t="s">
        <v>100</v>
      </c>
      <c r="G16" s="56" t="s">
        <v>10</v>
      </c>
      <c r="H16" s="57">
        <v>1.43</v>
      </c>
      <c r="I16" s="96">
        <f>Лист1!I12</f>
        <v>1328.8</v>
      </c>
      <c r="J16" s="90" t="s">
        <v>99</v>
      </c>
    </row>
    <row r="17" spans="1:10" s="3" customFormat="1" ht="30.6" x14ac:dyDescent="0.25">
      <c r="A17" s="80" t="s">
        <v>7</v>
      </c>
      <c r="B17" s="84" t="s">
        <v>11</v>
      </c>
      <c r="C17" s="26" t="s">
        <v>103</v>
      </c>
      <c r="D17" s="22">
        <v>0.44</v>
      </c>
      <c r="E17" s="23">
        <f>E9*D17</f>
        <v>2308.46</v>
      </c>
      <c r="F17" s="42"/>
      <c r="G17" s="42"/>
      <c r="H17" s="42"/>
      <c r="I17" s="42"/>
      <c r="J17" s="43"/>
    </row>
    <row r="18" spans="1:10" s="3" customFormat="1" ht="21.75" customHeight="1" thickBot="1" x14ac:dyDescent="0.3">
      <c r="A18" s="201"/>
      <c r="B18" s="200" t="s">
        <v>12</v>
      </c>
      <c r="C18" s="186"/>
      <c r="D18" s="187"/>
      <c r="E18" s="188">
        <f>E9+E14+E15+E17</f>
        <v>14281.94</v>
      </c>
      <c r="F18" s="59"/>
      <c r="G18" s="60"/>
      <c r="H18" s="61"/>
      <c r="I18" s="62"/>
      <c r="J18" s="63"/>
    </row>
    <row r="19" spans="1:10" ht="36.6" customHeight="1" thickBot="1" x14ac:dyDescent="0.3">
      <c r="A19" s="193"/>
      <c r="B19" s="275" t="str">
        <f>Лист1!H17</f>
        <v>Итого без НДС с учетом корректирующего коэффициента:</v>
      </c>
      <c r="C19" s="275"/>
      <c r="D19" s="198">
        <v>0.75700000000000001</v>
      </c>
      <c r="E19" s="194">
        <f>E18*D19</f>
        <v>10811.43</v>
      </c>
    </row>
    <row r="20" spans="1:10" s="8" customFormat="1" ht="20.399999999999999" customHeight="1" x14ac:dyDescent="0.25">
      <c r="A20" s="7"/>
      <c r="B20" s="93"/>
      <c r="C20" s="94"/>
      <c r="F20" s="9"/>
    </row>
    <row r="21" spans="1:10" x14ac:dyDescent="0.25">
      <c r="B21" s="20"/>
      <c r="C21" s="2"/>
      <c r="D21" s="2"/>
    </row>
    <row r="22" spans="1:10" x14ac:dyDescent="0.25">
      <c r="B22" s="2" t="s">
        <v>171</v>
      </c>
    </row>
    <row r="24" spans="1:10" x14ac:dyDescent="0.25">
      <c r="B24" s="2" t="s">
        <v>172</v>
      </c>
    </row>
  </sheetData>
  <mergeCells count="14">
    <mergeCell ref="B19:C19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3"/>
  <sheetViews>
    <sheetView topLeftCell="A4" zoomScale="80" zoomScaleNormal="80" workbookViewId="0">
      <selection activeCell="A17" sqref="A17"/>
    </sheetView>
  </sheetViews>
  <sheetFormatPr defaultColWidth="9.109375" defaultRowHeight="13.8" x14ac:dyDescent="0.25"/>
  <cols>
    <col min="1" max="1" width="4.6640625" style="2" customWidth="1"/>
    <col min="2" max="2" width="45.21875" style="2" customWidth="1"/>
    <col min="3" max="3" width="19.33203125" style="1" customWidth="1"/>
    <col min="4" max="4" width="11.6640625" style="11" customWidth="1"/>
    <col min="5" max="5" width="20.5546875" style="2" customWidth="1"/>
    <col min="6" max="6" width="39.33203125" style="2" customWidth="1"/>
    <col min="7" max="7" width="10.109375" style="2" customWidth="1"/>
    <col min="8" max="8" width="14" style="2" customWidth="1"/>
    <col min="9" max="9" width="16.6640625" style="2" customWidth="1"/>
    <col min="10" max="10" width="13.44140625" style="2" customWidth="1"/>
    <col min="11" max="16384" width="9.10937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260" t="s">
        <v>0</v>
      </c>
      <c r="I1" s="260"/>
      <c r="J1" s="260"/>
    </row>
    <row r="2" spans="1:10" ht="18.75" customHeight="1" x14ac:dyDescent="0.3">
      <c r="A2" s="263" t="s">
        <v>148</v>
      </c>
      <c r="B2" s="263"/>
      <c r="C2" s="263"/>
      <c r="D2" s="263"/>
      <c r="E2" s="263"/>
      <c r="F2" s="263"/>
      <c r="G2" s="263"/>
      <c r="H2" s="263"/>
      <c r="I2" s="263"/>
      <c r="J2" s="263"/>
    </row>
    <row r="3" spans="1:10" x14ac:dyDescent="0.25">
      <c r="A3" s="265"/>
      <c r="B3" s="265"/>
      <c r="C3" s="92"/>
      <c r="D3" s="2"/>
    </row>
    <row r="4" spans="1:10" x14ac:dyDescent="0.25">
      <c r="A4" s="282" t="s">
        <v>114</v>
      </c>
      <c r="B4" s="282"/>
      <c r="C4" s="282"/>
      <c r="D4" s="282"/>
      <c r="E4" s="282"/>
      <c r="F4" s="282"/>
      <c r="G4" s="282"/>
      <c r="H4" s="282"/>
      <c r="I4" s="282"/>
      <c r="J4" s="282"/>
    </row>
    <row r="5" spans="1:10" s="3" customFormat="1" ht="48.75" customHeight="1" x14ac:dyDescent="0.25">
      <c r="A5" s="260" t="s">
        <v>94</v>
      </c>
      <c r="B5" s="264"/>
      <c r="C5" s="264"/>
      <c r="D5" s="264"/>
      <c r="E5" s="264"/>
      <c r="F5" s="264"/>
      <c r="G5" s="264"/>
      <c r="H5" s="264"/>
      <c r="I5" s="264"/>
      <c r="J5" s="264"/>
    </row>
    <row r="6" spans="1:10" ht="16.2" thickBot="1" x14ac:dyDescent="0.35">
      <c r="A6" s="13"/>
      <c r="B6" s="13"/>
      <c r="C6" s="13"/>
      <c r="D6" s="2"/>
      <c r="G6" s="261" t="s">
        <v>18</v>
      </c>
      <c r="H6" s="261"/>
      <c r="I6" s="262" t="s">
        <v>112</v>
      </c>
      <c r="J6" s="262"/>
    </row>
    <row r="7" spans="1:10" ht="39.75" customHeight="1" x14ac:dyDescent="0.25">
      <c r="A7" s="276" t="s">
        <v>1</v>
      </c>
      <c r="B7" s="278" t="s">
        <v>2</v>
      </c>
      <c r="C7" s="272" t="str">
        <f>Лист1!H19</f>
        <v>Примечание</v>
      </c>
      <c r="D7" s="270"/>
      <c r="E7" s="256" t="s">
        <v>50</v>
      </c>
      <c r="F7" s="258" t="s">
        <v>19</v>
      </c>
      <c r="G7" s="258"/>
      <c r="H7" s="258"/>
      <c r="I7" s="258"/>
      <c r="J7" s="259"/>
    </row>
    <row r="8" spans="1:10" ht="100.2" customHeight="1" x14ac:dyDescent="0.25">
      <c r="A8" s="277"/>
      <c r="B8" s="279"/>
      <c r="C8" s="273"/>
      <c r="D8" s="271"/>
      <c r="E8" s="257"/>
      <c r="F8" s="36" t="s">
        <v>28</v>
      </c>
      <c r="G8" s="36" t="s">
        <v>49</v>
      </c>
      <c r="H8" s="36" t="s">
        <v>115</v>
      </c>
      <c r="I8" s="37" t="str">
        <f>Лист1!H15</f>
        <v>Стоимость по ФГИС ЦС Москва, 1-й квартал 2025г.,
руб.</v>
      </c>
      <c r="J8" s="38" t="s">
        <v>47</v>
      </c>
    </row>
    <row r="9" spans="1:10" s="3" customFormat="1" ht="50.25" customHeight="1" x14ac:dyDescent="0.25">
      <c r="A9" s="80" t="s">
        <v>4</v>
      </c>
      <c r="B9" s="84" t="s">
        <v>41</v>
      </c>
      <c r="C9" s="4"/>
      <c r="D9" s="22"/>
      <c r="E9" s="23">
        <f>E10+E11+E12+E13</f>
        <v>7923.14</v>
      </c>
      <c r="F9" s="39" t="s">
        <v>95</v>
      </c>
      <c r="G9" s="40" t="s">
        <v>5</v>
      </c>
      <c r="H9" s="41">
        <f>H10+H11+H12+H13</f>
        <v>12.04</v>
      </c>
      <c r="I9" s="42"/>
      <c r="J9" s="43"/>
    </row>
    <row r="10" spans="1:10" s="3" customFormat="1" ht="15.6" x14ac:dyDescent="0.25">
      <c r="A10" s="81" t="s">
        <v>42</v>
      </c>
      <c r="B10" s="85" t="s">
        <v>97</v>
      </c>
      <c r="C10" s="21"/>
      <c r="D10" s="22"/>
      <c r="E10" s="25">
        <f>H10*I10</f>
        <v>6927.28</v>
      </c>
      <c r="F10" s="91" t="s">
        <v>97</v>
      </c>
      <c r="G10" s="45" t="s">
        <v>5</v>
      </c>
      <c r="H10" s="46">
        <v>10.08</v>
      </c>
      <c r="I10" s="129">
        <f>Лист1!I4</f>
        <v>687.23</v>
      </c>
      <c r="J10" s="90" t="s">
        <v>96</v>
      </c>
    </row>
    <row r="11" spans="1:10" s="3" customFormat="1" x14ac:dyDescent="0.25">
      <c r="A11" s="81" t="s">
        <v>43</v>
      </c>
      <c r="B11" s="97" t="str">
        <f>F11</f>
        <v>Средний разряд машинистов 4,0</v>
      </c>
      <c r="C11" s="21"/>
      <c r="D11" s="22"/>
      <c r="E11" s="25">
        <f>H11*I11</f>
        <v>995.86</v>
      </c>
      <c r="F11" s="91" t="s">
        <v>65</v>
      </c>
      <c r="G11" s="45" t="s">
        <v>5</v>
      </c>
      <c r="H11" s="46">
        <v>1.96</v>
      </c>
      <c r="I11" s="47">
        <v>508.09</v>
      </c>
      <c r="J11" s="90" t="s">
        <v>66</v>
      </c>
    </row>
    <row r="12" spans="1:10" s="3" customFormat="1" x14ac:dyDescent="0.25">
      <c r="A12" s="81"/>
      <c r="B12" s="86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5">
      <c r="A13" s="81"/>
      <c r="B13" s="86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0.6" x14ac:dyDescent="0.25">
      <c r="A14" s="80" t="s">
        <v>6</v>
      </c>
      <c r="B14" s="84" t="s">
        <v>8</v>
      </c>
      <c r="C14" s="26" t="s">
        <v>102</v>
      </c>
      <c r="D14" s="22">
        <v>0.92</v>
      </c>
      <c r="E14" s="23">
        <f>E9*D14</f>
        <v>7289.29</v>
      </c>
      <c r="F14" s="72"/>
      <c r="G14" s="73"/>
      <c r="H14" s="73"/>
      <c r="I14" s="74"/>
      <c r="J14" s="75"/>
    </row>
    <row r="15" spans="1:10" ht="31.5" customHeight="1" x14ac:dyDescent="0.25">
      <c r="A15" s="80" t="s">
        <v>17</v>
      </c>
      <c r="B15" s="87" t="s">
        <v>46</v>
      </c>
      <c r="C15" s="27"/>
      <c r="D15" s="6"/>
      <c r="E15" s="14">
        <f>SUM(E16:E16)</f>
        <v>2604.4499999999998</v>
      </c>
      <c r="F15" s="76"/>
      <c r="G15" s="57"/>
      <c r="H15" s="77"/>
      <c r="I15" s="78"/>
      <c r="J15" s="79"/>
    </row>
    <row r="16" spans="1:10" ht="52.8" x14ac:dyDescent="0.25">
      <c r="A16" s="82" t="s">
        <v>174</v>
      </c>
      <c r="B16" s="88" t="s">
        <v>100</v>
      </c>
      <c r="C16" s="28"/>
      <c r="D16" s="6"/>
      <c r="E16" s="15">
        <f>H16*I16</f>
        <v>2604.4499999999998</v>
      </c>
      <c r="F16" s="71" t="s">
        <v>100</v>
      </c>
      <c r="G16" s="56" t="s">
        <v>10</v>
      </c>
      <c r="H16" s="57">
        <v>1.96</v>
      </c>
      <c r="I16" s="96">
        <f>Лист1!I12</f>
        <v>1328.8</v>
      </c>
      <c r="J16" s="90" t="s">
        <v>99</v>
      </c>
    </row>
    <row r="17" spans="1:10" s="3" customFormat="1" ht="30.6" x14ac:dyDescent="0.25">
      <c r="A17" s="80" t="s">
        <v>7</v>
      </c>
      <c r="B17" s="84" t="s">
        <v>11</v>
      </c>
      <c r="C17" s="26" t="s">
        <v>103</v>
      </c>
      <c r="D17" s="22">
        <v>0.44</v>
      </c>
      <c r="E17" s="23">
        <f>E9*D17</f>
        <v>3486.18</v>
      </c>
      <c r="F17" s="42"/>
      <c r="G17" s="42"/>
      <c r="H17" s="42"/>
      <c r="I17" s="42"/>
      <c r="J17" s="43"/>
    </row>
    <row r="18" spans="1:10" s="3" customFormat="1" ht="21.75" customHeight="1" thickBot="1" x14ac:dyDescent="0.3">
      <c r="A18" s="201"/>
      <c r="B18" s="200" t="s">
        <v>12</v>
      </c>
      <c r="C18" s="186"/>
      <c r="D18" s="187"/>
      <c r="E18" s="188">
        <f>E9+E14+E15+E17</f>
        <v>21303.06</v>
      </c>
      <c r="F18" s="59"/>
      <c r="G18" s="60"/>
      <c r="H18" s="61"/>
      <c r="I18" s="62"/>
      <c r="J18" s="63"/>
    </row>
    <row r="19" spans="1:10" ht="39.6" customHeight="1" thickBot="1" x14ac:dyDescent="0.3">
      <c r="A19" s="193"/>
      <c r="B19" s="254" t="str">
        <f>Лист1!H17</f>
        <v>Итого без НДС с учетом корректирующего коэффициента:</v>
      </c>
      <c r="C19" s="255"/>
      <c r="D19" s="198">
        <v>0.75700000000000001</v>
      </c>
      <c r="E19" s="194">
        <f>E18*D19</f>
        <v>16126.42</v>
      </c>
    </row>
    <row r="20" spans="1:10" s="8" customFormat="1" ht="20.399999999999999" customHeight="1" x14ac:dyDescent="0.25">
      <c r="A20" s="7"/>
      <c r="B20" s="93"/>
      <c r="C20" s="94"/>
      <c r="F20" s="9"/>
    </row>
    <row r="21" spans="1:10" x14ac:dyDescent="0.25">
      <c r="B21" s="2" t="s">
        <v>171</v>
      </c>
      <c r="C21" s="2"/>
      <c r="D21" s="2"/>
    </row>
    <row r="23" spans="1:10" x14ac:dyDescent="0.25">
      <c r="B23" s="2" t="s">
        <v>172</v>
      </c>
    </row>
  </sheetData>
  <mergeCells count="14">
    <mergeCell ref="B19:C19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4"/>
  <sheetViews>
    <sheetView topLeftCell="A4" zoomScale="80" zoomScaleNormal="80" workbookViewId="0">
      <selection activeCell="A17" sqref="A17"/>
    </sheetView>
  </sheetViews>
  <sheetFormatPr defaultColWidth="9.109375" defaultRowHeight="13.8" x14ac:dyDescent="0.25"/>
  <cols>
    <col min="1" max="1" width="4.6640625" style="2" customWidth="1"/>
    <col min="2" max="2" width="49.5546875" style="2" customWidth="1"/>
    <col min="3" max="3" width="19.33203125" style="1" customWidth="1"/>
    <col min="4" max="4" width="11.6640625" style="11" customWidth="1"/>
    <col min="5" max="5" width="20.5546875" style="2" customWidth="1"/>
    <col min="6" max="6" width="39.33203125" style="2" customWidth="1"/>
    <col min="7" max="7" width="10.109375" style="2" customWidth="1"/>
    <col min="8" max="8" width="14" style="2" customWidth="1"/>
    <col min="9" max="9" width="16.6640625" style="2" customWidth="1"/>
    <col min="10" max="10" width="13.44140625" style="2" customWidth="1"/>
    <col min="11" max="12" width="9.109375" style="2"/>
    <col min="13" max="13" width="18.33203125" style="2" customWidth="1"/>
    <col min="14" max="16384" width="9.10937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260" t="s">
        <v>0</v>
      </c>
      <c r="I1" s="260"/>
      <c r="J1" s="260"/>
    </row>
    <row r="2" spans="1:10" ht="18.75" customHeight="1" x14ac:dyDescent="0.3">
      <c r="A2" s="263" t="s">
        <v>149</v>
      </c>
      <c r="B2" s="263"/>
      <c r="C2" s="263"/>
      <c r="D2" s="263"/>
      <c r="E2" s="263"/>
      <c r="F2" s="263"/>
      <c r="G2" s="263"/>
      <c r="H2" s="263"/>
      <c r="I2" s="263"/>
      <c r="J2" s="263"/>
    </row>
    <row r="3" spans="1:10" x14ac:dyDescent="0.25">
      <c r="A3" s="265"/>
      <c r="B3" s="265"/>
      <c r="C3" s="92"/>
      <c r="D3" s="2"/>
    </row>
    <row r="4" spans="1:10" x14ac:dyDescent="0.25">
      <c r="A4" s="282" t="s">
        <v>117</v>
      </c>
      <c r="B4" s="282"/>
      <c r="C4" s="282"/>
      <c r="D4" s="282"/>
      <c r="E4" s="282"/>
      <c r="F4" s="282"/>
      <c r="G4" s="282"/>
      <c r="H4" s="282"/>
      <c r="I4" s="282"/>
      <c r="J4" s="282"/>
    </row>
    <row r="5" spans="1:10" s="3" customFormat="1" ht="48.75" customHeight="1" x14ac:dyDescent="0.25">
      <c r="A5" s="260" t="s">
        <v>94</v>
      </c>
      <c r="B5" s="264"/>
      <c r="C5" s="264"/>
      <c r="D5" s="264"/>
      <c r="E5" s="264"/>
      <c r="F5" s="264"/>
      <c r="G5" s="264"/>
      <c r="H5" s="264"/>
      <c r="I5" s="264"/>
      <c r="J5" s="264"/>
    </row>
    <row r="6" spans="1:10" ht="16.2" thickBot="1" x14ac:dyDescent="0.35">
      <c r="A6" s="13"/>
      <c r="B6" s="13"/>
      <c r="C6" s="13"/>
      <c r="D6" s="2"/>
      <c r="G6" s="261" t="s">
        <v>18</v>
      </c>
      <c r="H6" s="261"/>
      <c r="I6" s="262" t="s">
        <v>112</v>
      </c>
      <c r="J6" s="262"/>
    </row>
    <row r="7" spans="1:10" ht="39.75" customHeight="1" x14ac:dyDescent="0.25">
      <c r="A7" s="276" t="s">
        <v>1</v>
      </c>
      <c r="B7" s="278" t="s">
        <v>2</v>
      </c>
      <c r="C7" s="272" t="str">
        <f>Лист1!H19</f>
        <v>Примечание</v>
      </c>
      <c r="D7" s="270"/>
      <c r="E7" s="256" t="s">
        <v>50</v>
      </c>
      <c r="F7" s="258" t="s">
        <v>19</v>
      </c>
      <c r="G7" s="258"/>
      <c r="H7" s="258"/>
      <c r="I7" s="258"/>
      <c r="J7" s="259"/>
    </row>
    <row r="8" spans="1:10" ht="100.2" customHeight="1" x14ac:dyDescent="0.25">
      <c r="A8" s="277"/>
      <c r="B8" s="279"/>
      <c r="C8" s="273"/>
      <c r="D8" s="271"/>
      <c r="E8" s="257"/>
      <c r="F8" s="36" t="s">
        <v>28</v>
      </c>
      <c r="G8" s="36" t="s">
        <v>49</v>
      </c>
      <c r="H8" s="36" t="s">
        <v>118</v>
      </c>
      <c r="I8" s="37" t="str">
        <f>Лист1!H15</f>
        <v>Стоимость по ФГИС ЦС Москва, 1-й квартал 2025г.,
руб.</v>
      </c>
      <c r="J8" s="38" t="s">
        <v>47</v>
      </c>
    </row>
    <row r="9" spans="1:10" s="3" customFormat="1" ht="50.25" customHeight="1" x14ac:dyDescent="0.25">
      <c r="A9" s="80" t="s">
        <v>4</v>
      </c>
      <c r="B9" s="84" t="s">
        <v>41</v>
      </c>
      <c r="C9" s="4"/>
      <c r="D9" s="22"/>
      <c r="E9" s="23">
        <f>E10+E11+E12+E13</f>
        <v>6762.71</v>
      </c>
      <c r="F9" s="39" t="s">
        <v>95</v>
      </c>
      <c r="G9" s="40" t="s">
        <v>5</v>
      </c>
      <c r="H9" s="41">
        <f>H10+H11+H12+H13</f>
        <v>10.06</v>
      </c>
      <c r="I9" s="42"/>
      <c r="J9" s="43"/>
    </row>
    <row r="10" spans="1:10" s="3" customFormat="1" ht="15.6" x14ac:dyDescent="0.25">
      <c r="A10" s="81" t="s">
        <v>42</v>
      </c>
      <c r="B10" s="85" t="s">
        <v>97</v>
      </c>
      <c r="C10" s="21"/>
      <c r="D10" s="22"/>
      <c r="E10" s="25">
        <f>H10*I10</f>
        <v>5752.12</v>
      </c>
      <c r="F10" s="91" t="s">
        <v>97</v>
      </c>
      <c r="G10" s="45" t="s">
        <v>5</v>
      </c>
      <c r="H10" s="46">
        <v>8.3699999999999992</v>
      </c>
      <c r="I10" s="129">
        <f>Лист1!I4</f>
        <v>687.23</v>
      </c>
      <c r="J10" s="90" t="s">
        <v>96</v>
      </c>
    </row>
    <row r="11" spans="1:10" s="3" customFormat="1" x14ac:dyDescent="0.25">
      <c r="A11" s="81" t="s">
        <v>43</v>
      </c>
      <c r="B11" s="97" t="str">
        <f>F11</f>
        <v>Средний разряд машинистов 4,0</v>
      </c>
      <c r="C11" s="21"/>
      <c r="D11" s="22"/>
      <c r="E11" s="25">
        <f>H11*I11</f>
        <v>1010.59</v>
      </c>
      <c r="F11" s="91" t="s">
        <v>65</v>
      </c>
      <c r="G11" s="45" t="s">
        <v>5</v>
      </c>
      <c r="H11" s="46">
        <v>1.69</v>
      </c>
      <c r="I11" s="129">
        <f>Лист1!I6</f>
        <v>597.98</v>
      </c>
      <c r="J11" s="90" t="s">
        <v>66</v>
      </c>
    </row>
    <row r="12" spans="1:10" s="3" customFormat="1" x14ac:dyDescent="0.25">
      <c r="A12" s="81"/>
      <c r="B12" s="86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5">
      <c r="A13" s="81"/>
      <c r="B13" s="86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0.6" x14ac:dyDescent="0.25">
      <c r="A14" s="80" t="s">
        <v>6</v>
      </c>
      <c r="B14" s="84" t="s">
        <v>8</v>
      </c>
      <c r="C14" s="26" t="s">
        <v>102</v>
      </c>
      <c r="D14" s="22">
        <v>0.92</v>
      </c>
      <c r="E14" s="23">
        <f>E9*D14</f>
        <v>6221.69</v>
      </c>
      <c r="F14" s="72"/>
      <c r="G14" s="73"/>
      <c r="H14" s="73"/>
      <c r="I14" s="74"/>
      <c r="J14" s="75"/>
    </row>
    <row r="15" spans="1:10" ht="31.5" customHeight="1" x14ac:dyDescent="0.25">
      <c r="A15" s="80" t="s">
        <v>17</v>
      </c>
      <c r="B15" s="87" t="s">
        <v>46</v>
      </c>
      <c r="C15" s="27"/>
      <c r="D15" s="6"/>
      <c r="E15" s="14">
        <f>SUM(E16:E16)</f>
        <v>2245.67</v>
      </c>
      <c r="F15" s="76"/>
      <c r="G15" s="57"/>
      <c r="H15" s="77"/>
      <c r="I15" s="78"/>
      <c r="J15" s="79"/>
    </row>
    <row r="16" spans="1:10" ht="52.8" x14ac:dyDescent="0.25">
      <c r="A16" s="82" t="s">
        <v>174</v>
      </c>
      <c r="B16" s="88" t="s">
        <v>100</v>
      </c>
      <c r="C16" s="28"/>
      <c r="D16" s="6"/>
      <c r="E16" s="15">
        <f>H16*I16</f>
        <v>2245.67</v>
      </c>
      <c r="F16" s="71" t="s">
        <v>100</v>
      </c>
      <c r="G16" s="56" t="s">
        <v>10</v>
      </c>
      <c r="H16" s="57">
        <v>1.69</v>
      </c>
      <c r="I16" s="96">
        <f>Лист1!I12</f>
        <v>1328.8</v>
      </c>
      <c r="J16" s="90" t="s">
        <v>99</v>
      </c>
    </row>
    <row r="17" spans="1:10" s="3" customFormat="1" ht="30.6" x14ac:dyDescent="0.25">
      <c r="A17" s="80" t="s">
        <v>7</v>
      </c>
      <c r="B17" s="84" t="s">
        <v>11</v>
      </c>
      <c r="C17" s="26" t="s">
        <v>103</v>
      </c>
      <c r="D17" s="22">
        <v>0.44</v>
      </c>
      <c r="E17" s="23">
        <f>E9*D17</f>
        <v>2975.59</v>
      </c>
      <c r="F17" s="42"/>
      <c r="G17" s="42"/>
      <c r="H17" s="42"/>
      <c r="I17" s="42"/>
      <c r="J17" s="43"/>
    </row>
    <row r="18" spans="1:10" s="3" customFormat="1" ht="21.75" customHeight="1" thickBot="1" x14ac:dyDescent="0.3">
      <c r="A18" s="83"/>
      <c r="B18" s="200" t="s">
        <v>12</v>
      </c>
      <c r="C18" s="186"/>
      <c r="D18" s="34"/>
      <c r="E18" s="35">
        <f>E9+E14+E15+E17</f>
        <v>18205.66</v>
      </c>
      <c r="F18" s="59"/>
      <c r="G18" s="60"/>
      <c r="H18" s="61"/>
      <c r="I18" s="62"/>
      <c r="J18" s="63"/>
    </row>
    <row r="19" spans="1:10" ht="44.4" customHeight="1" x14ac:dyDescent="0.25">
      <c r="A19" s="189"/>
      <c r="B19" s="274" t="str">
        <f>Лист1!H17</f>
        <v>Итого без НДС с учетом корректирующего коэффициента:</v>
      </c>
      <c r="C19" s="274"/>
      <c r="D19" s="192">
        <v>0.754</v>
      </c>
      <c r="E19" s="190">
        <f>E18*D19</f>
        <v>13727.07</v>
      </c>
    </row>
    <row r="20" spans="1:10" s="8" customFormat="1" ht="20.399999999999999" customHeight="1" x14ac:dyDescent="0.25">
      <c r="A20" s="7"/>
      <c r="B20" s="93"/>
      <c r="C20" s="94"/>
      <c r="F20" s="9"/>
    </row>
    <row r="21" spans="1:10" x14ac:dyDescent="0.25">
      <c r="B21" s="20"/>
      <c r="C21" s="2"/>
      <c r="D21" s="2"/>
    </row>
    <row r="22" spans="1:10" x14ac:dyDescent="0.25">
      <c r="B22" s="2" t="s">
        <v>171</v>
      </c>
    </row>
    <row r="24" spans="1:10" x14ac:dyDescent="0.25">
      <c r="B24" s="2" t="s">
        <v>172</v>
      </c>
    </row>
  </sheetData>
  <mergeCells count="14">
    <mergeCell ref="B19:C19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4"/>
  <sheetViews>
    <sheetView topLeftCell="A4" zoomScale="80" zoomScaleNormal="80" workbookViewId="0">
      <selection activeCell="A17" sqref="A17"/>
    </sheetView>
  </sheetViews>
  <sheetFormatPr defaultColWidth="9.109375" defaultRowHeight="13.8" x14ac:dyDescent="0.25"/>
  <cols>
    <col min="1" max="1" width="4.6640625" style="2" customWidth="1"/>
    <col min="2" max="2" width="45.33203125" style="2" customWidth="1"/>
    <col min="3" max="3" width="19.33203125" style="1" customWidth="1"/>
    <col min="4" max="4" width="11.6640625" style="11" customWidth="1"/>
    <col min="5" max="5" width="20.5546875" style="2" customWidth="1"/>
    <col min="6" max="6" width="39.33203125" style="2" customWidth="1"/>
    <col min="7" max="7" width="10.109375" style="2" customWidth="1"/>
    <col min="8" max="8" width="14" style="2" customWidth="1"/>
    <col min="9" max="9" width="16.6640625" style="2" customWidth="1"/>
    <col min="10" max="10" width="13.44140625" style="2" customWidth="1"/>
    <col min="11" max="16384" width="9.10937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260" t="s">
        <v>0</v>
      </c>
      <c r="I1" s="260"/>
      <c r="J1" s="260"/>
    </row>
    <row r="2" spans="1:10" ht="18.75" customHeight="1" x14ac:dyDescent="0.3">
      <c r="A2" s="263" t="s">
        <v>150</v>
      </c>
      <c r="B2" s="263"/>
      <c r="C2" s="263"/>
      <c r="D2" s="263"/>
      <c r="E2" s="263"/>
      <c r="F2" s="263"/>
      <c r="G2" s="263"/>
      <c r="H2" s="263"/>
      <c r="I2" s="263"/>
      <c r="J2" s="263"/>
    </row>
    <row r="3" spans="1:10" x14ac:dyDescent="0.25">
      <c r="A3" s="265"/>
      <c r="B3" s="265"/>
      <c r="C3" s="92"/>
      <c r="D3" s="2"/>
    </row>
    <row r="4" spans="1:10" x14ac:dyDescent="0.25">
      <c r="A4" s="282" t="s">
        <v>121</v>
      </c>
      <c r="B4" s="282"/>
      <c r="C4" s="282"/>
      <c r="D4" s="282"/>
      <c r="E4" s="282"/>
      <c r="F4" s="282"/>
      <c r="G4" s="282"/>
      <c r="H4" s="282"/>
      <c r="I4" s="282"/>
      <c r="J4" s="282"/>
    </row>
    <row r="5" spans="1:10" s="3" customFormat="1" ht="48.75" customHeight="1" x14ac:dyDescent="0.25">
      <c r="A5" s="260" t="s">
        <v>94</v>
      </c>
      <c r="B5" s="264"/>
      <c r="C5" s="264"/>
      <c r="D5" s="264"/>
      <c r="E5" s="264"/>
      <c r="F5" s="264"/>
      <c r="G5" s="264"/>
      <c r="H5" s="264"/>
      <c r="I5" s="264"/>
      <c r="J5" s="264"/>
    </row>
    <row r="6" spans="1:10" ht="16.2" thickBot="1" x14ac:dyDescent="0.35">
      <c r="A6" s="13"/>
      <c r="B6" s="13"/>
      <c r="C6" s="13"/>
      <c r="D6" s="2"/>
      <c r="G6" s="261" t="s">
        <v>18</v>
      </c>
      <c r="H6" s="261"/>
      <c r="I6" s="262" t="s">
        <v>112</v>
      </c>
      <c r="J6" s="262"/>
    </row>
    <row r="7" spans="1:10" ht="39.75" customHeight="1" x14ac:dyDescent="0.25">
      <c r="A7" s="276" t="s">
        <v>1</v>
      </c>
      <c r="B7" s="278" t="s">
        <v>2</v>
      </c>
      <c r="C7" s="272" t="str">
        <f>Лист1!H19</f>
        <v>Примечание</v>
      </c>
      <c r="D7" s="270"/>
      <c r="E7" s="256" t="s">
        <v>50</v>
      </c>
      <c r="F7" s="258" t="s">
        <v>19</v>
      </c>
      <c r="G7" s="258"/>
      <c r="H7" s="258"/>
      <c r="I7" s="258"/>
      <c r="J7" s="259"/>
    </row>
    <row r="8" spans="1:10" ht="100.2" customHeight="1" x14ac:dyDescent="0.25">
      <c r="A8" s="277"/>
      <c r="B8" s="279"/>
      <c r="C8" s="273"/>
      <c r="D8" s="271"/>
      <c r="E8" s="257"/>
      <c r="F8" s="36" t="s">
        <v>28</v>
      </c>
      <c r="G8" s="36" t="s">
        <v>49</v>
      </c>
      <c r="H8" s="36" t="s">
        <v>120</v>
      </c>
      <c r="I8" s="37" t="str">
        <f>Лист1!H15</f>
        <v>Стоимость по ФГИС ЦС Москва, 1-й квартал 2025г.,
руб.</v>
      </c>
      <c r="J8" s="38" t="s">
        <v>47</v>
      </c>
    </row>
    <row r="9" spans="1:10" s="3" customFormat="1" ht="50.25" customHeight="1" x14ac:dyDescent="0.25">
      <c r="A9" s="80" t="s">
        <v>4</v>
      </c>
      <c r="B9" s="84" t="s">
        <v>41</v>
      </c>
      <c r="C9" s="4"/>
      <c r="D9" s="22"/>
      <c r="E9" s="23">
        <f>E10+E11+E12+E13</f>
        <v>10706.15</v>
      </c>
      <c r="F9" s="39" t="s">
        <v>95</v>
      </c>
      <c r="G9" s="40" t="s">
        <v>5</v>
      </c>
      <c r="H9" s="41">
        <f>H10+H11+H12+H13</f>
        <v>15.88</v>
      </c>
      <c r="I9" s="42"/>
      <c r="J9" s="43"/>
    </row>
    <row r="10" spans="1:10" s="3" customFormat="1" ht="15.6" x14ac:dyDescent="0.25">
      <c r="A10" s="81" t="s">
        <v>42</v>
      </c>
      <c r="B10" s="85" t="s">
        <v>97</v>
      </c>
      <c r="C10" s="21"/>
      <c r="D10" s="22"/>
      <c r="E10" s="25">
        <f>H10*I10</f>
        <v>9318.84</v>
      </c>
      <c r="F10" s="91" t="s">
        <v>97</v>
      </c>
      <c r="G10" s="45" t="s">
        <v>5</v>
      </c>
      <c r="H10" s="46">
        <v>13.56</v>
      </c>
      <c r="I10" s="129">
        <f>Лист1!I4</f>
        <v>687.23</v>
      </c>
      <c r="J10" s="90" t="s">
        <v>96</v>
      </c>
    </row>
    <row r="11" spans="1:10" s="3" customFormat="1" x14ac:dyDescent="0.25">
      <c r="A11" s="81" t="s">
        <v>43</v>
      </c>
      <c r="B11" s="97" t="str">
        <f>F11</f>
        <v>Средний разряд машинистов 4,0</v>
      </c>
      <c r="C11" s="21"/>
      <c r="D11" s="22"/>
      <c r="E11" s="25">
        <f>H11*I11</f>
        <v>1387.31</v>
      </c>
      <c r="F11" s="91" t="s">
        <v>65</v>
      </c>
      <c r="G11" s="45" t="s">
        <v>5</v>
      </c>
      <c r="H11" s="46">
        <v>2.3199999999999998</v>
      </c>
      <c r="I11" s="129">
        <f>Лист1!I6</f>
        <v>597.98</v>
      </c>
      <c r="J11" s="90" t="s">
        <v>66</v>
      </c>
    </row>
    <row r="12" spans="1:10" s="3" customFormat="1" x14ac:dyDescent="0.25">
      <c r="A12" s="81"/>
      <c r="B12" s="86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5">
      <c r="A13" s="81"/>
      <c r="B13" s="86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0.6" x14ac:dyDescent="0.25">
      <c r="A14" s="80" t="s">
        <v>6</v>
      </c>
      <c r="B14" s="84" t="s">
        <v>8</v>
      </c>
      <c r="C14" s="26" t="s">
        <v>102</v>
      </c>
      <c r="D14" s="22">
        <v>0.92</v>
      </c>
      <c r="E14" s="23">
        <f>E9*D14</f>
        <v>9849.66</v>
      </c>
      <c r="F14" s="72"/>
      <c r="G14" s="73"/>
      <c r="H14" s="73"/>
      <c r="I14" s="74"/>
      <c r="J14" s="75"/>
    </row>
    <row r="15" spans="1:10" ht="31.5" customHeight="1" x14ac:dyDescent="0.25">
      <c r="A15" s="80" t="s">
        <v>17</v>
      </c>
      <c r="B15" s="87" t="s">
        <v>46</v>
      </c>
      <c r="C15" s="27"/>
      <c r="D15" s="6"/>
      <c r="E15" s="14">
        <f>SUM(E16:E16)</f>
        <v>3082.82</v>
      </c>
      <c r="F15" s="76"/>
      <c r="G15" s="57"/>
      <c r="H15" s="77"/>
      <c r="I15" s="78"/>
      <c r="J15" s="79"/>
    </row>
    <row r="16" spans="1:10" ht="52.8" x14ac:dyDescent="0.25">
      <c r="A16" s="82" t="s">
        <v>174</v>
      </c>
      <c r="B16" s="88" t="s">
        <v>100</v>
      </c>
      <c r="C16" s="28"/>
      <c r="D16" s="6"/>
      <c r="E16" s="15">
        <f>H16*I16</f>
        <v>3082.82</v>
      </c>
      <c r="F16" s="71" t="s">
        <v>100</v>
      </c>
      <c r="G16" s="56" t="s">
        <v>10</v>
      </c>
      <c r="H16" s="57">
        <v>2.3199999999999998</v>
      </c>
      <c r="I16" s="96">
        <f>Лист1!I12</f>
        <v>1328.8</v>
      </c>
      <c r="J16" s="90" t="s">
        <v>99</v>
      </c>
    </row>
    <row r="17" spans="1:10" s="3" customFormat="1" ht="30.6" x14ac:dyDescent="0.25">
      <c r="A17" s="80" t="s">
        <v>7</v>
      </c>
      <c r="B17" s="84" t="s">
        <v>11</v>
      </c>
      <c r="C17" s="26" t="s">
        <v>103</v>
      </c>
      <c r="D17" s="22">
        <v>0.44</v>
      </c>
      <c r="E17" s="23">
        <f>E9*D17</f>
        <v>4710.71</v>
      </c>
      <c r="F17" s="42"/>
      <c r="G17" s="42"/>
      <c r="H17" s="42"/>
      <c r="I17" s="42"/>
      <c r="J17" s="43"/>
    </row>
    <row r="18" spans="1:10" s="3" customFormat="1" ht="21.75" customHeight="1" thickBot="1" x14ac:dyDescent="0.3">
      <c r="A18" s="201"/>
      <c r="B18" s="200" t="s">
        <v>12</v>
      </c>
      <c r="C18" s="186"/>
      <c r="D18" s="187"/>
      <c r="E18" s="188">
        <f>E9+E14+E15+E17</f>
        <v>28349.34</v>
      </c>
      <c r="F18" s="59"/>
      <c r="G18" s="60"/>
      <c r="H18" s="61"/>
      <c r="I18" s="62"/>
      <c r="J18" s="63"/>
    </row>
    <row r="19" spans="1:10" ht="38.4" customHeight="1" thickBot="1" x14ac:dyDescent="0.3">
      <c r="A19" s="193"/>
      <c r="B19" s="275" t="str">
        <f>Лист1!H17</f>
        <v>Итого без НДС с учетом корректирующего коэффициента:</v>
      </c>
      <c r="C19" s="275"/>
      <c r="D19" s="198">
        <v>0.754</v>
      </c>
      <c r="E19" s="194">
        <f>E18*D19</f>
        <v>21375.4</v>
      </c>
    </row>
    <row r="20" spans="1:10" s="8" customFormat="1" ht="20.399999999999999" customHeight="1" x14ac:dyDescent="0.25">
      <c r="A20" s="7"/>
      <c r="B20" s="93"/>
      <c r="C20" s="94"/>
      <c r="F20" s="9"/>
    </row>
    <row r="21" spans="1:10" x14ac:dyDescent="0.25">
      <c r="B21" s="20"/>
      <c r="C21" s="2"/>
      <c r="D21" s="2"/>
    </row>
    <row r="22" spans="1:10" x14ac:dyDescent="0.25">
      <c r="B22" s="2" t="s">
        <v>171</v>
      </c>
    </row>
    <row r="24" spans="1:10" x14ac:dyDescent="0.25">
      <c r="B24" s="2" t="s">
        <v>172</v>
      </c>
    </row>
  </sheetData>
  <mergeCells count="14">
    <mergeCell ref="B19:C19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4"/>
  <sheetViews>
    <sheetView topLeftCell="A4" zoomScale="80" zoomScaleNormal="80" workbookViewId="0">
      <selection activeCell="A17" sqref="A17"/>
    </sheetView>
  </sheetViews>
  <sheetFormatPr defaultColWidth="9.109375" defaultRowHeight="13.8" x14ac:dyDescent="0.25"/>
  <cols>
    <col min="1" max="1" width="4.6640625" style="2" customWidth="1"/>
    <col min="2" max="2" width="43" style="2" customWidth="1"/>
    <col min="3" max="3" width="19.33203125" style="1" customWidth="1"/>
    <col min="4" max="4" width="11.6640625" style="11" customWidth="1"/>
    <col min="5" max="5" width="20.5546875" style="2" customWidth="1"/>
    <col min="6" max="6" width="39.33203125" style="2" customWidth="1"/>
    <col min="7" max="7" width="10.109375" style="2" customWidth="1"/>
    <col min="8" max="8" width="14" style="2" customWidth="1"/>
    <col min="9" max="9" width="16.6640625" style="2" customWidth="1"/>
    <col min="10" max="10" width="13.44140625" style="2" customWidth="1"/>
    <col min="11" max="16384" width="9.10937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260" t="s">
        <v>0</v>
      </c>
      <c r="I1" s="260"/>
      <c r="J1" s="260"/>
    </row>
    <row r="2" spans="1:10" ht="18.75" customHeight="1" x14ac:dyDescent="0.3">
      <c r="A2" s="263" t="s">
        <v>151</v>
      </c>
      <c r="B2" s="263"/>
      <c r="C2" s="263"/>
      <c r="D2" s="263"/>
      <c r="E2" s="263"/>
      <c r="F2" s="263"/>
      <c r="G2" s="263"/>
      <c r="H2" s="263"/>
      <c r="I2" s="263"/>
      <c r="J2" s="263"/>
    </row>
    <row r="3" spans="1:10" x14ac:dyDescent="0.25">
      <c r="A3" s="265"/>
      <c r="B3" s="265"/>
      <c r="C3" s="92"/>
      <c r="D3" s="2"/>
    </row>
    <row r="4" spans="1:10" x14ac:dyDescent="0.25">
      <c r="A4" s="282" t="s">
        <v>124</v>
      </c>
      <c r="B4" s="282"/>
      <c r="C4" s="282"/>
      <c r="D4" s="282"/>
      <c r="E4" s="282"/>
      <c r="F4" s="282"/>
      <c r="G4" s="282"/>
      <c r="H4" s="282"/>
      <c r="I4" s="282"/>
      <c r="J4" s="282"/>
    </row>
    <row r="5" spans="1:10" s="3" customFormat="1" ht="48.75" customHeight="1" x14ac:dyDescent="0.25">
      <c r="A5" s="260" t="s">
        <v>94</v>
      </c>
      <c r="B5" s="264"/>
      <c r="C5" s="264"/>
      <c r="D5" s="264"/>
      <c r="E5" s="264"/>
      <c r="F5" s="264"/>
      <c r="G5" s="264"/>
      <c r="H5" s="264"/>
      <c r="I5" s="264"/>
      <c r="J5" s="264"/>
    </row>
    <row r="6" spans="1:10" ht="16.2" thickBot="1" x14ac:dyDescent="0.35">
      <c r="A6" s="13"/>
      <c r="B6" s="13"/>
      <c r="C6" s="13"/>
      <c r="D6" s="2"/>
      <c r="G6" s="261" t="s">
        <v>18</v>
      </c>
      <c r="H6" s="261"/>
      <c r="I6" s="262" t="s">
        <v>112</v>
      </c>
      <c r="J6" s="262"/>
    </row>
    <row r="7" spans="1:10" ht="39.75" customHeight="1" x14ac:dyDescent="0.25">
      <c r="A7" s="276" t="s">
        <v>1</v>
      </c>
      <c r="B7" s="278" t="s">
        <v>2</v>
      </c>
      <c r="C7" s="272" t="str">
        <f>Лист1!H19</f>
        <v>Примечание</v>
      </c>
      <c r="D7" s="270"/>
      <c r="E7" s="256" t="s">
        <v>50</v>
      </c>
      <c r="F7" s="258" t="s">
        <v>19</v>
      </c>
      <c r="G7" s="258"/>
      <c r="H7" s="258"/>
      <c r="I7" s="258"/>
      <c r="J7" s="259"/>
    </row>
    <row r="8" spans="1:10" ht="100.2" customHeight="1" x14ac:dyDescent="0.25">
      <c r="A8" s="277"/>
      <c r="B8" s="279"/>
      <c r="C8" s="273"/>
      <c r="D8" s="271"/>
      <c r="E8" s="257"/>
      <c r="F8" s="36" t="s">
        <v>28</v>
      </c>
      <c r="G8" s="36" t="s">
        <v>49</v>
      </c>
      <c r="H8" s="36" t="s">
        <v>123</v>
      </c>
      <c r="I8" s="37" t="str">
        <f>Лист1!H15</f>
        <v>Стоимость по ФГИС ЦС Москва, 1-й квартал 2025г.,
руб.</v>
      </c>
      <c r="J8" s="38" t="s">
        <v>47</v>
      </c>
    </row>
    <row r="9" spans="1:10" s="3" customFormat="1" ht="50.25" customHeight="1" x14ac:dyDescent="0.25">
      <c r="A9" s="80" t="s">
        <v>4</v>
      </c>
      <c r="B9" s="84" t="s">
        <v>41</v>
      </c>
      <c r="C9" s="4"/>
      <c r="D9" s="22"/>
      <c r="E9" s="23">
        <f>E10+E11+E12+E13</f>
        <v>7571.94</v>
      </c>
      <c r="F9" s="39" t="s">
        <v>95</v>
      </c>
      <c r="G9" s="40" t="s">
        <v>5</v>
      </c>
      <c r="H9" s="41">
        <f>H10+H11+H12+H13</f>
        <v>11.27</v>
      </c>
      <c r="I9" s="42"/>
      <c r="J9" s="43"/>
    </row>
    <row r="10" spans="1:10" s="3" customFormat="1" ht="15.6" x14ac:dyDescent="0.25">
      <c r="A10" s="81" t="s">
        <v>42</v>
      </c>
      <c r="B10" s="85" t="s">
        <v>97</v>
      </c>
      <c r="C10" s="21"/>
      <c r="D10" s="22"/>
      <c r="E10" s="25">
        <f>H10*I10</f>
        <v>6411.86</v>
      </c>
      <c r="F10" s="91" t="s">
        <v>97</v>
      </c>
      <c r="G10" s="45" t="s">
        <v>5</v>
      </c>
      <c r="H10" s="46">
        <v>9.33</v>
      </c>
      <c r="I10" s="129">
        <f>Лист1!I4</f>
        <v>687.23</v>
      </c>
      <c r="J10" s="90" t="s">
        <v>96</v>
      </c>
    </row>
    <row r="11" spans="1:10" s="3" customFormat="1" x14ac:dyDescent="0.25">
      <c r="A11" s="81" t="s">
        <v>43</v>
      </c>
      <c r="B11" s="97" t="str">
        <f>F11</f>
        <v>Средний разряд машинистов 4,0</v>
      </c>
      <c r="C11" s="21"/>
      <c r="D11" s="22"/>
      <c r="E11" s="25">
        <f>H11*I11</f>
        <v>1160.08</v>
      </c>
      <c r="F11" s="91" t="s">
        <v>65</v>
      </c>
      <c r="G11" s="45" t="s">
        <v>5</v>
      </c>
      <c r="H11" s="46">
        <v>1.94</v>
      </c>
      <c r="I11" s="129">
        <f>Лист1!I6</f>
        <v>597.98</v>
      </c>
      <c r="J11" s="90" t="s">
        <v>66</v>
      </c>
    </row>
    <row r="12" spans="1:10" s="3" customFormat="1" x14ac:dyDescent="0.25">
      <c r="A12" s="81"/>
      <c r="B12" s="86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5">
      <c r="A13" s="81"/>
      <c r="B13" s="86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0.6" x14ac:dyDescent="0.25">
      <c r="A14" s="80" t="s">
        <v>6</v>
      </c>
      <c r="B14" s="84" t="s">
        <v>8</v>
      </c>
      <c r="C14" s="26" t="s">
        <v>102</v>
      </c>
      <c r="D14" s="22">
        <v>0.92</v>
      </c>
      <c r="E14" s="23">
        <f>E9*D14</f>
        <v>6966.18</v>
      </c>
      <c r="F14" s="72"/>
      <c r="G14" s="73"/>
      <c r="H14" s="73"/>
      <c r="I14" s="74"/>
      <c r="J14" s="75"/>
    </row>
    <row r="15" spans="1:10" ht="31.5" customHeight="1" x14ac:dyDescent="0.25">
      <c r="A15" s="80" t="s">
        <v>17</v>
      </c>
      <c r="B15" s="87" t="s">
        <v>46</v>
      </c>
      <c r="C15" s="27"/>
      <c r="D15" s="6"/>
      <c r="E15" s="14">
        <f>SUM(E16:E16)</f>
        <v>2577.87</v>
      </c>
      <c r="F15" s="76"/>
      <c r="G15" s="57"/>
      <c r="H15" s="77"/>
      <c r="I15" s="78"/>
      <c r="J15" s="79"/>
    </row>
    <row r="16" spans="1:10" ht="55.2" x14ac:dyDescent="0.25">
      <c r="A16" s="82" t="s">
        <v>174</v>
      </c>
      <c r="B16" s="88" t="s">
        <v>100</v>
      </c>
      <c r="C16" s="28"/>
      <c r="D16" s="6"/>
      <c r="E16" s="15">
        <f>H16*I16</f>
        <v>2577.87</v>
      </c>
      <c r="F16" s="71" t="s">
        <v>100</v>
      </c>
      <c r="G16" s="56" t="s">
        <v>10</v>
      </c>
      <c r="H16" s="57">
        <v>1.94</v>
      </c>
      <c r="I16" s="96">
        <f>Лист1!I12</f>
        <v>1328.8</v>
      </c>
      <c r="J16" s="90" t="s">
        <v>99</v>
      </c>
    </row>
    <row r="17" spans="1:10" s="3" customFormat="1" ht="30.6" x14ac:dyDescent="0.25">
      <c r="A17" s="80" t="s">
        <v>7</v>
      </c>
      <c r="B17" s="84" t="s">
        <v>11</v>
      </c>
      <c r="C17" s="26" t="s">
        <v>103</v>
      </c>
      <c r="D17" s="22">
        <v>0.44</v>
      </c>
      <c r="E17" s="23">
        <f>E9*D17</f>
        <v>3331.65</v>
      </c>
      <c r="F17" s="42"/>
      <c r="G17" s="42"/>
      <c r="H17" s="42"/>
      <c r="I17" s="42"/>
      <c r="J17" s="43"/>
    </row>
    <row r="18" spans="1:10" s="3" customFormat="1" ht="21.75" customHeight="1" thickBot="1" x14ac:dyDescent="0.3">
      <c r="A18" s="201"/>
      <c r="B18" s="200" t="s">
        <v>12</v>
      </c>
      <c r="C18" s="186"/>
      <c r="D18" s="187"/>
      <c r="E18" s="188">
        <f>E9+E14+E15+E17</f>
        <v>20447.64</v>
      </c>
      <c r="F18" s="59"/>
      <c r="G18" s="60"/>
      <c r="H18" s="61"/>
      <c r="I18" s="62"/>
      <c r="J18" s="63"/>
    </row>
    <row r="19" spans="1:10" ht="38.4" customHeight="1" thickBot="1" x14ac:dyDescent="0.3">
      <c r="A19" s="193"/>
      <c r="B19" s="275" t="str">
        <f>Лист1!H17</f>
        <v>Итого без НДС с учетом корректирующего коэффициента:</v>
      </c>
      <c r="C19" s="275"/>
      <c r="D19" s="198">
        <v>0.752</v>
      </c>
      <c r="E19" s="194">
        <f>E18*D19</f>
        <v>15376.63</v>
      </c>
    </row>
    <row r="20" spans="1:10" s="8" customFormat="1" ht="20.399999999999999" customHeight="1" x14ac:dyDescent="0.25">
      <c r="A20" s="7"/>
      <c r="B20" s="93"/>
      <c r="C20" s="94"/>
      <c r="F20" s="9"/>
    </row>
    <row r="21" spans="1:10" x14ac:dyDescent="0.25">
      <c r="B21" s="20"/>
      <c r="C21" s="2"/>
      <c r="D21" s="2"/>
    </row>
    <row r="22" spans="1:10" x14ac:dyDescent="0.25">
      <c r="B22" s="2" t="s">
        <v>171</v>
      </c>
    </row>
    <row r="24" spans="1:10" x14ac:dyDescent="0.25">
      <c r="B24" s="2" t="s">
        <v>172</v>
      </c>
    </row>
  </sheetData>
  <mergeCells count="14">
    <mergeCell ref="B19:C19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3"/>
  <sheetViews>
    <sheetView topLeftCell="A7" zoomScale="80" zoomScaleNormal="80" workbookViewId="0">
      <selection activeCell="C7" sqref="C7:C8"/>
    </sheetView>
  </sheetViews>
  <sheetFormatPr defaultColWidth="9.109375" defaultRowHeight="13.8" x14ac:dyDescent="0.25"/>
  <cols>
    <col min="1" max="1" width="4.6640625" style="2" customWidth="1"/>
    <col min="2" max="2" width="44.44140625" style="2" customWidth="1"/>
    <col min="3" max="3" width="21.88671875" style="1" customWidth="1"/>
    <col min="4" max="4" width="11.6640625" style="11" customWidth="1"/>
    <col min="5" max="5" width="20.5546875" style="2" customWidth="1"/>
    <col min="6" max="6" width="39.33203125" style="2" customWidth="1"/>
    <col min="7" max="7" width="10.109375" style="2" customWidth="1"/>
    <col min="8" max="8" width="14" style="2" customWidth="1"/>
    <col min="9" max="9" width="16.6640625" style="2" customWidth="1"/>
    <col min="10" max="10" width="13.44140625" style="2" customWidth="1"/>
    <col min="11" max="16384" width="9.10937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260" t="s">
        <v>0</v>
      </c>
      <c r="I1" s="260"/>
      <c r="J1" s="260"/>
    </row>
    <row r="2" spans="1:10" ht="18.75" customHeight="1" x14ac:dyDescent="0.3">
      <c r="A2" s="263" t="s">
        <v>152</v>
      </c>
      <c r="B2" s="263"/>
      <c r="C2" s="263"/>
      <c r="D2" s="263"/>
      <c r="E2" s="263"/>
      <c r="F2" s="263"/>
      <c r="G2" s="263"/>
      <c r="H2" s="263"/>
      <c r="I2" s="263"/>
      <c r="J2" s="263"/>
    </row>
    <row r="3" spans="1:10" x14ac:dyDescent="0.25">
      <c r="A3" s="265"/>
      <c r="B3" s="265"/>
      <c r="C3" s="92"/>
      <c r="D3" s="2"/>
    </row>
    <row r="4" spans="1:10" x14ac:dyDescent="0.25">
      <c r="A4" s="282" t="s">
        <v>126</v>
      </c>
      <c r="B4" s="282"/>
      <c r="C4" s="282"/>
      <c r="D4" s="282"/>
      <c r="E4" s="282"/>
      <c r="F4" s="282"/>
      <c r="G4" s="282"/>
      <c r="H4" s="282"/>
      <c r="I4" s="282"/>
      <c r="J4" s="282"/>
    </row>
    <row r="5" spans="1:10" s="3" customFormat="1" ht="48.75" customHeight="1" x14ac:dyDescent="0.25">
      <c r="A5" s="260" t="s">
        <v>94</v>
      </c>
      <c r="B5" s="264"/>
      <c r="C5" s="264"/>
      <c r="D5" s="264"/>
      <c r="E5" s="264"/>
      <c r="F5" s="264"/>
      <c r="G5" s="264"/>
      <c r="H5" s="264"/>
      <c r="I5" s="264"/>
      <c r="J5" s="264"/>
    </row>
    <row r="6" spans="1:10" ht="16.2" thickBot="1" x14ac:dyDescent="0.35">
      <c r="A6" s="13"/>
      <c r="B6" s="13"/>
      <c r="C6" s="13"/>
      <c r="D6" s="2"/>
      <c r="G6" s="261" t="s">
        <v>18</v>
      </c>
      <c r="H6" s="261"/>
      <c r="I6" s="262" t="s">
        <v>112</v>
      </c>
      <c r="J6" s="262"/>
    </row>
    <row r="7" spans="1:10" ht="39.75" customHeight="1" x14ac:dyDescent="0.25">
      <c r="A7" s="276" t="s">
        <v>1</v>
      </c>
      <c r="B7" s="278" t="s">
        <v>2</v>
      </c>
      <c r="C7" s="272" t="str">
        <f>Лист1!H19</f>
        <v>Примечание</v>
      </c>
      <c r="D7" s="270"/>
      <c r="E7" s="256" t="s">
        <v>50</v>
      </c>
      <c r="F7" s="258" t="s">
        <v>19</v>
      </c>
      <c r="G7" s="258"/>
      <c r="H7" s="258"/>
      <c r="I7" s="258"/>
      <c r="J7" s="259"/>
    </row>
    <row r="8" spans="1:10" ht="100.2" customHeight="1" x14ac:dyDescent="0.25">
      <c r="A8" s="277"/>
      <c r="B8" s="279"/>
      <c r="C8" s="273"/>
      <c r="D8" s="271"/>
      <c r="E8" s="257"/>
      <c r="F8" s="36" t="s">
        <v>28</v>
      </c>
      <c r="G8" s="36" t="s">
        <v>49</v>
      </c>
      <c r="H8" s="36" t="s">
        <v>127</v>
      </c>
      <c r="I8" s="37" t="str">
        <f>Лист1!H15</f>
        <v>Стоимость по ФГИС ЦС Москва, 1-й квартал 2025г.,
руб.</v>
      </c>
      <c r="J8" s="38" t="s">
        <v>47</v>
      </c>
    </row>
    <row r="9" spans="1:10" s="3" customFormat="1" ht="50.25" customHeight="1" x14ac:dyDescent="0.25">
      <c r="A9" s="80" t="s">
        <v>4</v>
      </c>
      <c r="B9" s="84" t="s">
        <v>41</v>
      </c>
      <c r="C9" s="4"/>
      <c r="D9" s="22"/>
      <c r="E9" s="23">
        <f>E10+E11+E12+E13</f>
        <v>11825.27</v>
      </c>
      <c r="F9" s="39" t="s">
        <v>95</v>
      </c>
      <c r="G9" s="40" t="s">
        <v>5</v>
      </c>
      <c r="H9" s="41">
        <f>H10+H11+H12+H13</f>
        <v>17.55</v>
      </c>
      <c r="I9" s="42"/>
      <c r="J9" s="43"/>
    </row>
    <row r="10" spans="1:10" s="3" customFormat="1" ht="15.6" x14ac:dyDescent="0.25">
      <c r="A10" s="81" t="s">
        <v>42</v>
      </c>
      <c r="B10" s="85" t="s">
        <v>97</v>
      </c>
      <c r="C10" s="21"/>
      <c r="D10" s="22"/>
      <c r="E10" s="25">
        <f>H10*I10</f>
        <v>10246.6</v>
      </c>
      <c r="F10" s="91" t="s">
        <v>97</v>
      </c>
      <c r="G10" s="45" t="s">
        <v>5</v>
      </c>
      <c r="H10" s="46">
        <v>14.91</v>
      </c>
      <c r="I10" s="129">
        <f>Лист1!I4</f>
        <v>687.23</v>
      </c>
      <c r="J10" s="90" t="s">
        <v>96</v>
      </c>
    </row>
    <row r="11" spans="1:10" s="3" customFormat="1" x14ac:dyDescent="0.25">
      <c r="A11" s="81" t="s">
        <v>43</v>
      </c>
      <c r="B11" s="97" t="str">
        <f>F11</f>
        <v>Средний разряд машинистов 4,0</v>
      </c>
      <c r="C11" s="21"/>
      <c r="D11" s="22"/>
      <c r="E11" s="25">
        <f>H11*I11</f>
        <v>1578.67</v>
      </c>
      <c r="F11" s="91" t="s">
        <v>65</v>
      </c>
      <c r="G11" s="45" t="s">
        <v>5</v>
      </c>
      <c r="H11" s="46">
        <v>2.64</v>
      </c>
      <c r="I11" s="129">
        <f>Лист1!I6</f>
        <v>597.98</v>
      </c>
      <c r="J11" s="90" t="s">
        <v>66</v>
      </c>
    </row>
    <row r="12" spans="1:10" s="3" customFormat="1" x14ac:dyDescent="0.25">
      <c r="A12" s="81"/>
      <c r="B12" s="86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5">
      <c r="A13" s="81"/>
      <c r="B13" s="86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0.6" x14ac:dyDescent="0.25">
      <c r="A14" s="80" t="s">
        <v>6</v>
      </c>
      <c r="B14" s="84" t="s">
        <v>8</v>
      </c>
      <c r="C14" s="26" t="s">
        <v>102</v>
      </c>
      <c r="D14" s="22">
        <v>0.92</v>
      </c>
      <c r="E14" s="23">
        <f>E9*D14</f>
        <v>10879.25</v>
      </c>
      <c r="F14" s="72"/>
      <c r="G14" s="73"/>
      <c r="H14" s="73"/>
      <c r="I14" s="74"/>
      <c r="J14" s="75"/>
    </row>
    <row r="15" spans="1:10" ht="31.5" customHeight="1" x14ac:dyDescent="0.25">
      <c r="A15" s="80" t="s">
        <v>17</v>
      </c>
      <c r="B15" s="87" t="s">
        <v>46</v>
      </c>
      <c r="C15" s="27"/>
      <c r="D15" s="6"/>
      <c r="E15" s="14">
        <f>SUM(E16:E16)</f>
        <v>3508.03</v>
      </c>
      <c r="F15" s="76"/>
      <c r="G15" s="57"/>
      <c r="H15" s="77"/>
      <c r="I15" s="78"/>
      <c r="J15" s="79"/>
    </row>
    <row r="16" spans="1:10" ht="52.8" x14ac:dyDescent="0.25">
      <c r="A16" s="82" t="s">
        <v>174</v>
      </c>
      <c r="B16" s="88" t="s">
        <v>100</v>
      </c>
      <c r="C16" s="28"/>
      <c r="D16" s="6"/>
      <c r="E16" s="15">
        <f>H16*I16</f>
        <v>3508.03</v>
      </c>
      <c r="F16" s="71" t="s">
        <v>100</v>
      </c>
      <c r="G16" s="56" t="s">
        <v>10</v>
      </c>
      <c r="H16" s="57">
        <v>2.64</v>
      </c>
      <c r="I16" s="96">
        <f>Лист1!I12</f>
        <v>1328.8</v>
      </c>
      <c r="J16" s="90" t="s">
        <v>99</v>
      </c>
    </row>
    <row r="17" spans="1:10" s="3" customFormat="1" ht="30.6" x14ac:dyDescent="0.25">
      <c r="A17" s="80" t="s">
        <v>7</v>
      </c>
      <c r="B17" s="84" t="s">
        <v>11</v>
      </c>
      <c r="C17" s="26" t="s">
        <v>103</v>
      </c>
      <c r="D17" s="22">
        <v>0.44</v>
      </c>
      <c r="E17" s="23">
        <f>E9*D17</f>
        <v>5203.12</v>
      </c>
      <c r="F17" s="42"/>
      <c r="G17" s="42"/>
      <c r="H17" s="42"/>
      <c r="I17" s="42"/>
      <c r="J17" s="43"/>
    </row>
    <row r="18" spans="1:10" s="3" customFormat="1" ht="21.75" customHeight="1" thickBot="1" x14ac:dyDescent="0.3">
      <c r="A18" s="201"/>
      <c r="B18" s="200" t="s">
        <v>12</v>
      </c>
      <c r="C18" s="186"/>
      <c r="D18" s="245"/>
      <c r="E18" s="246">
        <f>E9+E14+E15+E17</f>
        <v>31415.67</v>
      </c>
      <c r="F18" s="59"/>
      <c r="G18" s="60"/>
      <c r="H18" s="61"/>
      <c r="I18" s="62"/>
      <c r="J18" s="63"/>
    </row>
    <row r="19" spans="1:10" ht="37.799999999999997" customHeight="1" thickBot="1" x14ac:dyDescent="0.3">
      <c r="A19" s="193"/>
      <c r="B19" s="275" t="str">
        <f>Лист1!H17</f>
        <v>Итого без НДС с учетом корректирующего коэффициента:</v>
      </c>
      <c r="C19" s="275"/>
      <c r="D19" s="195">
        <v>0.752</v>
      </c>
      <c r="E19" s="194">
        <f>E18*D19</f>
        <v>23624.58</v>
      </c>
    </row>
    <row r="20" spans="1:10" s="8" customFormat="1" ht="20.399999999999999" customHeight="1" x14ac:dyDescent="0.25">
      <c r="A20" s="7"/>
      <c r="B20" s="93"/>
      <c r="C20" s="94"/>
      <c r="F20" s="9"/>
    </row>
    <row r="21" spans="1:10" x14ac:dyDescent="0.25">
      <c r="B21" s="2" t="s">
        <v>171</v>
      </c>
      <c r="C21" s="2"/>
      <c r="D21" s="2"/>
    </row>
    <row r="23" spans="1:10" x14ac:dyDescent="0.25">
      <c r="B23" s="2" t="s">
        <v>172</v>
      </c>
    </row>
  </sheetData>
  <mergeCells count="14">
    <mergeCell ref="B19:C19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4"/>
  <sheetViews>
    <sheetView topLeftCell="A10" zoomScale="80" zoomScaleNormal="80" workbookViewId="0">
      <selection activeCell="F24" sqref="F24"/>
    </sheetView>
  </sheetViews>
  <sheetFormatPr defaultColWidth="9.109375" defaultRowHeight="13.8" x14ac:dyDescent="0.25"/>
  <cols>
    <col min="1" max="1" width="4.6640625" style="2" customWidth="1"/>
    <col min="2" max="2" width="46.109375" style="2" customWidth="1"/>
    <col min="3" max="3" width="20.5546875" style="1" customWidth="1"/>
    <col min="4" max="4" width="11.6640625" style="11" customWidth="1"/>
    <col min="5" max="5" width="20.5546875" style="2" customWidth="1"/>
    <col min="6" max="6" width="39.33203125" style="2" customWidth="1"/>
    <col min="7" max="7" width="10.109375" style="2" customWidth="1"/>
    <col min="8" max="8" width="14" style="2" customWidth="1"/>
    <col min="9" max="9" width="16.6640625" style="2" customWidth="1"/>
    <col min="10" max="10" width="13.44140625" style="2" customWidth="1"/>
    <col min="11" max="16384" width="9.10937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260" t="s">
        <v>0</v>
      </c>
      <c r="I1" s="260"/>
      <c r="J1" s="260"/>
    </row>
    <row r="2" spans="1:10" ht="18.75" customHeight="1" x14ac:dyDescent="0.3">
      <c r="A2" s="263" t="s">
        <v>153</v>
      </c>
      <c r="B2" s="263"/>
      <c r="C2" s="263"/>
      <c r="D2" s="263"/>
      <c r="E2" s="263"/>
      <c r="F2" s="263"/>
      <c r="G2" s="263"/>
      <c r="H2" s="263"/>
      <c r="I2" s="263"/>
      <c r="J2" s="263"/>
    </row>
    <row r="3" spans="1:10" x14ac:dyDescent="0.25">
      <c r="A3" s="265"/>
      <c r="B3" s="265"/>
      <c r="C3" s="68"/>
      <c r="D3" s="2"/>
    </row>
    <row r="4" spans="1:10" x14ac:dyDescent="0.25">
      <c r="A4" s="282" t="s">
        <v>91</v>
      </c>
      <c r="B4" s="282"/>
      <c r="C4" s="282"/>
      <c r="D4" s="282"/>
      <c r="E4" s="282"/>
      <c r="F4" s="282"/>
      <c r="G4" s="282"/>
      <c r="H4" s="282"/>
      <c r="I4" s="282"/>
      <c r="J4" s="282"/>
    </row>
    <row r="5" spans="1:10" s="3" customFormat="1" ht="48.75" customHeight="1" x14ac:dyDescent="0.25">
      <c r="A5" s="260" t="s">
        <v>94</v>
      </c>
      <c r="B5" s="264"/>
      <c r="C5" s="264"/>
      <c r="D5" s="264"/>
      <c r="E5" s="264"/>
      <c r="F5" s="264"/>
      <c r="G5" s="264"/>
      <c r="H5" s="264"/>
      <c r="I5" s="264"/>
      <c r="J5" s="264"/>
    </row>
    <row r="6" spans="1:10" ht="16.2" thickBot="1" x14ac:dyDescent="0.35">
      <c r="A6" s="13"/>
      <c r="B6" s="13"/>
      <c r="C6" s="13"/>
      <c r="D6" s="2"/>
      <c r="G6" s="261" t="s">
        <v>18</v>
      </c>
      <c r="H6" s="261"/>
      <c r="I6" s="262" t="s">
        <v>93</v>
      </c>
      <c r="J6" s="262"/>
    </row>
    <row r="7" spans="1:10" ht="39.75" customHeight="1" x14ac:dyDescent="0.25">
      <c r="A7" s="276" t="s">
        <v>1</v>
      </c>
      <c r="B7" s="278" t="s">
        <v>2</v>
      </c>
      <c r="C7" s="272" t="str">
        <f>Лист1!H19</f>
        <v>Примечание</v>
      </c>
      <c r="D7" s="270"/>
      <c r="E7" s="256" t="s">
        <v>50</v>
      </c>
      <c r="F7" s="258" t="s">
        <v>19</v>
      </c>
      <c r="G7" s="258"/>
      <c r="H7" s="258"/>
      <c r="I7" s="258"/>
      <c r="J7" s="259"/>
    </row>
    <row r="8" spans="1:10" ht="100.2" customHeight="1" x14ac:dyDescent="0.25">
      <c r="A8" s="277"/>
      <c r="B8" s="279"/>
      <c r="C8" s="273"/>
      <c r="D8" s="271"/>
      <c r="E8" s="257"/>
      <c r="F8" s="36" t="s">
        <v>28</v>
      </c>
      <c r="G8" s="36" t="s">
        <v>49</v>
      </c>
      <c r="H8" s="36" t="s">
        <v>92</v>
      </c>
      <c r="I8" s="37" t="str">
        <f>Лист1!H15</f>
        <v>Стоимость по ФГИС ЦС Москва, 1-й квартал 2025г.,
руб.</v>
      </c>
      <c r="J8" s="38" t="s">
        <v>47</v>
      </c>
    </row>
    <row r="9" spans="1:10" s="3" customFormat="1" ht="50.25" customHeight="1" x14ac:dyDescent="0.25">
      <c r="A9" s="80" t="s">
        <v>4</v>
      </c>
      <c r="B9" s="84" t="s">
        <v>41</v>
      </c>
      <c r="C9" s="4"/>
      <c r="D9" s="22"/>
      <c r="E9" s="23">
        <f>E10+E11+E12+E13</f>
        <v>3216.33</v>
      </c>
      <c r="F9" s="39" t="s">
        <v>95</v>
      </c>
      <c r="G9" s="40" t="s">
        <v>5</v>
      </c>
      <c r="H9" s="41">
        <f>H10+H11+H12+H13</f>
        <v>4.8099999999999996</v>
      </c>
      <c r="I9" s="42"/>
      <c r="J9" s="43"/>
    </row>
    <row r="10" spans="1:10" s="3" customFormat="1" ht="15.6" x14ac:dyDescent="0.25">
      <c r="A10" s="81" t="s">
        <v>42</v>
      </c>
      <c r="B10" s="85" t="s">
        <v>97</v>
      </c>
      <c r="C10" s="21"/>
      <c r="D10" s="22"/>
      <c r="E10" s="25">
        <f>H10*I10</f>
        <v>2618.35</v>
      </c>
      <c r="F10" s="91" t="s">
        <v>97</v>
      </c>
      <c r="G10" s="45" t="s">
        <v>5</v>
      </c>
      <c r="H10" s="46">
        <v>3.81</v>
      </c>
      <c r="I10" s="129">
        <f>Лист1!I4</f>
        <v>687.23</v>
      </c>
      <c r="J10" s="90" t="s">
        <v>96</v>
      </c>
    </row>
    <row r="11" spans="1:10" s="3" customFormat="1" x14ac:dyDescent="0.25">
      <c r="A11" s="81" t="s">
        <v>43</v>
      </c>
      <c r="B11" s="97" t="str">
        <f>F11</f>
        <v>Средний разряд машинистов 4,0</v>
      </c>
      <c r="C11" s="21"/>
      <c r="D11" s="22"/>
      <c r="E11" s="25">
        <f>H11*I11</f>
        <v>597.98</v>
      </c>
      <c r="F11" s="91" t="s">
        <v>65</v>
      </c>
      <c r="G11" s="45" t="s">
        <v>5</v>
      </c>
      <c r="H11" s="46">
        <v>1</v>
      </c>
      <c r="I11" s="129">
        <f>Лист1!I6</f>
        <v>597.98</v>
      </c>
      <c r="J11" s="90" t="s">
        <v>66</v>
      </c>
    </row>
    <row r="12" spans="1:10" s="3" customFormat="1" x14ac:dyDescent="0.25">
      <c r="A12" s="81"/>
      <c r="B12" s="86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5">
      <c r="A13" s="81"/>
      <c r="B13" s="86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0.6" x14ac:dyDescent="0.25">
      <c r="A14" s="80" t="s">
        <v>6</v>
      </c>
      <c r="B14" s="84" t="s">
        <v>8</v>
      </c>
      <c r="C14" s="26" t="s">
        <v>102</v>
      </c>
      <c r="D14" s="22">
        <v>0.92</v>
      </c>
      <c r="E14" s="23">
        <f>E9*D14</f>
        <v>2959.02</v>
      </c>
      <c r="F14" s="72"/>
      <c r="G14" s="73"/>
      <c r="H14" s="73"/>
      <c r="I14" s="74"/>
      <c r="J14" s="75"/>
    </row>
    <row r="15" spans="1:10" ht="31.5" customHeight="1" x14ac:dyDescent="0.25">
      <c r="A15" s="80" t="s">
        <v>17</v>
      </c>
      <c r="B15" s="87" t="s">
        <v>46</v>
      </c>
      <c r="C15" s="27"/>
      <c r="D15" s="6"/>
      <c r="E15" s="14">
        <f>SUM(E16:E16)</f>
        <v>1328.8</v>
      </c>
      <c r="F15" s="76"/>
      <c r="G15" s="57"/>
      <c r="H15" s="77"/>
      <c r="I15" s="78"/>
      <c r="J15" s="79"/>
    </row>
    <row r="16" spans="1:10" ht="52.8" x14ac:dyDescent="0.25">
      <c r="A16" s="82" t="s">
        <v>174</v>
      </c>
      <c r="B16" s="88" t="s">
        <v>100</v>
      </c>
      <c r="C16" s="28"/>
      <c r="D16" s="6"/>
      <c r="E16" s="15">
        <f>H16*I16</f>
        <v>1328.8</v>
      </c>
      <c r="F16" s="71" t="s">
        <v>100</v>
      </c>
      <c r="G16" s="56" t="s">
        <v>10</v>
      </c>
      <c r="H16" s="57">
        <v>1</v>
      </c>
      <c r="I16" s="96">
        <f>Лист1!I12</f>
        <v>1328.8</v>
      </c>
      <c r="J16" s="90" t="s">
        <v>99</v>
      </c>
    </row>
    <row r="17" spans="1:10" s="3" customFormat="1" ht="30.6" x14ac:dyDescent="0.25">
      <c r="A17" s="80" t="s">
        <v>7</v>
      </c>
      <c r="B17" s="84" t="s">
        <v>11</v>
      </c>
      <c r="C17" s="26" t="s">
        <v>103</v>
      </c>
      <c r="D17" s="22">
        <v>0.44</v>
      </c>
      <c r="E17" s="23">
        <f>E9*D17</f>
        <v>1415.19</v>
      </c>
      <c r="F17" s="42"/>
      <c r="G17" s="42"/>
      <c r="H17" s="42"/>
      <c r="I17" s="42"/>
      <c r="J17" s="43"/>
    </row>
    <row r="18" spans="1:10" s="3" customFormat="1" ht="21.75" customHeight="1" thickBot="1" x14ac:dyDescent="0.3">
      <c r="A18" s="201"/>
      <c r="B18" s="200" t="s">
        <v>12</v>
      </c>
      <c r="C18" s="186"/>
      <c r="D18" s="245"/>
      <c r="E18" s="246">
        <f>E9+E14+E15+E17</f>
        <v>8919.34</v>
      </c>
      <c r="F18" s="59"/>
      <c r="G18" s="60"/>
      <c r="H18" s="61"/>
      <c r="I18" s="62"/>
      <c r="J18" s="63"/>
    </row>
    <row r="19" spans="1:10" ht="34.799999999999997" customHeight="1" thickBot="1" x14ac:dyDescent="0.3">
      <c r="A19" s="193"/>
      <c r="B19" s="275" t="str">
        <f>Лист1!H17</f>
        <v>Итого без НДС с учетом корректирующего коэффициента:</v>
      </c>
      <c r="C19" s="275"/>
      <c r="D19" s="198">
        <v>0.72799999999999998</v>
      </c>
      <c r="E19" s="194">
        <f>E18*D19</f>
        <v>6493.28</v>
      </c>
    </row>
    <row r="20" spans="1:10" s="8" customFormat="1" ht="20.399999999999999" customHeight="1" x14ac:dyDescent="0.25">
      <c r="A20" s="7"/>
      <c r="B20" s="69"/>
      <c r="C20" s="70"/>
      <c r="F20" s="9"/>
    </row>
    <row r="21" spans="1:10" x14ac:dyDescent="0.25">
      <c r="B21" s="20"/>
      <c r="C21" s="2"/>
      <c r="D21" s="2"/>
    </row>
    <row r="22" spans="1:10" x14ac:dyDescent="0.25">
      <c r="B22" s="2" t="s">
        <v>171</v>
      </c>
    </row>
    <row r="24" spans="1:10" x14ac:dyDescent="0.25">
      <c r="B24" s="2" t="s">
        <v>172</v>
      </c>
    </row>
  </sheetData>
  <mergeCells count="14">
    <mergeCell ref="B19:C19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4"/>
  <sheetViews>
    <sheetView topLeftCell="A7" zoomScale="80" zoomScaleNormal="80" workbookViewId="0">
      <selection activeCell="J19" sqref="J19"/>
    </sheetView>
  </sheetViews>
  <sheetFormatPr defaultColWidth="9.109375" defaultRowHeight="13.8" x14ac:dyDescent="0.25"/>
  <cols>
    <col min="1" max="1" width="4.6640625" style="2" customWidth="1"/>
    <col min="2" max="2" width="43.77734375" style="2" customWidth="1"/>
    <col min="3" max="3" width="19.33203125" style="1" customWidth="1"/>
    <col min="4" max="4" width="11.6640625" style="11" customWidth="1"/>
    <col min="5" max="5" width="20.5546875" style="2" customWidth="1"/>
    <col min="6" max="6" width="39.33203125" style="2" customWidth="1"/>
    <col min="7" max="7" width="10.109375" style="2" customWidth="1"/>
    <col min="8" max="8" width="14" style="2" customWidth="1"/>
    <col min="9" max="9" width="16.6640625" style="2" customWidth="1"/>
    <col min="10" max="10" width="13.44140625" style="2" customWidth="1"/>
    <col min="11" max="16384" width="9.10937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260" t="s">
        <v>0</v>
      </c>
      <c r="I1" s="260"/>
      <c r="J1" s="260"/>
    </row>
    <row r="2" spans="1:10" ht="18.75" customHeight="1" x14ac:dyDescent="0.3">
      <c r="A2" s="263" t="s">
        <v>154</v>
      </c>
      <c r="B2" s="263"/>
      <c r="C2" s="263"/>
      <c r="D2" s="263"/>
      <c r="E2" s="263"/>
      <c r="F2" s="263"/>
      <c r="G2" s="263"/>
      <c r="H2" s="263"/>
      <c r="I2" s="263"/>
      <c r="J2" s="263"/>
    </row>
    <row r="3" spans="1:10" x14ac:dyDescent="0.25">
      <c r="A3" s="265"/>
      <c r="B3" s="265"/>
      <c r="C3" s="68"/>
      <c r="D3" s="2"/>
    </row>
    <row r="4" spans="1:10" x14ac:dyDescent="0.25">
      <c r="A4" s="282" t="s">
        <v>106</v>
      </c>
      <c r="B4" s="282"/>
      <c r="C4" s="282"/>
      <c r="D4" s="282"/>
      <c r="E4" s="282"/>
      <c r="F4" s="282"/>
      <c r="G4" s="282"/>
      <c r="H4" s="282"/>
      <c r="I4" s="282"/>
      <c r="J4" s="282"/>
    </row>
    <row r="5" spans="1:10" s="3" customFormat="1" ht="48.75" customHeight="1" x14ac:dyDescent="0.25">
      <c r="A5" s="260" t="s">
        <v>94</v>
      </c>
      <c r="B5" s="264"/>
      <c r="C5" s="264"/>
      <c r="D5" s="264"/>
      <c r="E5" s="264"/>
      <c r="F5" s="264"/>
      <c r="G5" s="264"/>
      <c r="H5" s="264"/>
      <c r="I5" s="264"/>
      <c r="J5" s="264"/>
    </row>
    <row r="6" spans="1:10" ht="16.2" thickBot="1" x14ac:dyDescent="0.35">
      <c r="A6" s="13"/>
      <c r="B6" s="13"/>
      <c r="C6" s="13"/>
      <c r="D6" s="2"/>
      <c r="G6" s="261" t="s">
        <v>18</v>
      </c>
      <c r="H6" s="261"/>
      <c r="I6" s="262" t="s">
        <v>93</v>
      </c>
      <c r="J6" s="262"/>
    </row>
    <row r="7" spans="1:10" ht="39.75" customHeight="1" x14ac:dyDescent="0.25">
      <c r="A7" s="276" t="s">
        <v>1</v>
      </c>
      <c r="B7" s="278" t="s">
        <v>2</v>
      </c>
      <c r="C7" s="272" t="str">
        <f>Лист1!H19</f>
        <v>Примечание</v>
      </c>
      <c r="D7" s="270"/>
      <c r="E7" s="256" t="s">
        <v>50</v>
      </c>
      <c r="F7" s="258" t="s">
        <v>19</v>
      </c>
      <c r="G7" s="258"/>
      <c r="H7" s="258"/>
      <c r="I7" s="258"/>
      <c r="J7" s="259"/>
    </row>
    <row r="8" spans="1:10" ht="100.2" customHeight="1" x14ac:dyDescent="0.25">
      <c r="A8" s="277"/>
      <c r="B8" s="279"/>
      <c r="C8" s="273"/>
      <c r="D8" s="271"/>
      <c r="E8" s="257"/>
      <c r="F8" s="36" t="s">
        <v>28</v>
      </c>
      <c r="G8" s="36" t="s">
        <v>49</v>
      </c>
      <c r="H8" s="36" t="s">
        <v>105</v>
      </c>
      <c r="I8" s="37" t="str">
        <f>Лист1!H15</f>
        <v>Стоимость по ФГИС ЦС Москва, 1-й квартал 2025г.,
руб.</v>
      </c>
      <c r="J8" s="38" t="s">
        <v>47</v>
      </c>
    </row>
    <row r="9" spans="1:10" s="3" customFormat="1" ht="50.25" customHeight="1" x14ac:dyDescent="0.25">
      <c r="A9" s="80" t="s">
        <v>4</v>
      </c>
      <c r="B9" s="84" t="s">
        <v>41</v>
      </c>
      <c r="C9" s="4"/>
      <c r="D9" s="22"/>
      <c r="E9" s="23">
        <f>E10+E11+E12+E13</f>
        <v>3419.82</v>
      </c>
      <c r="F9" s="39" t="s">
        <v>95</v>
      </c>
      <c r="G9" s="40" t="s">
        <v>5</v>
      </c>
      <c r="H9" s="41">
        <f>H10+H11+H12+H13</f>
        <v>5.1100000000000003</v>
      </c>
      <c r="I9" s="42"/>
      <c r="J9" s="43"/>
    </row>
    <row r="10" spans="1:10" s="3" customFormat="1" ht="15.6" x14ac:dyDescent="0.25">
      <c r="A10" s="81" t="s">
        <v>42</v>
      </c>
      <c r="B10" s="85" t="s">
        <v>97</v>
      </c>
      <c r="C10" s="21"/>
      <c r="D10" s="22"/>
      <c r="E10" s="25">
        <f>H10*I10</f>
        <v>2803.9</v>
      </c>
      <c r="F10" s="91" t="s">
        <v>97</v>
      </c>
      <c r="G10" s="45" t="s">
        <v>5</v>
      </c>
      <c r="H10" s="46">
        <v>4.08</v>
      </c>
      <c r="I10" s="129">
        <f>Лист1!I4</f>
        <v>687.23</v>
      </c>
      <c r="J10" s="90" t="s">
        <v>96</v>
      </c>
    </row>
    <row r="11" spans="1:10" s="3" customFormat="1" x14ac:dyDescent="0.25">
      <c r="A11" s="81" t="s">
        <v>43</v>
      </c>
      <c r="B11" s="97" t="str">
        <f>F11</f>
        <v>Средний разряд машинистов 4,0</v>
      </c>
      <c r="C11" s="21"/>
      <c r="D11" s="22"/>
      <c r="E11" s="25">
        <f>H11*I11</f>
        <v>615.91999999999996</v>
      </c>
      <c r="F11" s="91" t="s">
        <v>65</v>
      </c>
      <c r="G11" s="45" t="s">
        <v>5</v>
      </c>
      <c r="H11" s="46">
        <v>1.03</v>
      </c>
      <c r="I11" s="129">
        <f>Лист1!I6</f>
        <v>597.98</v>
      </c>
      <c r="J11" s="90" t="s">
        <v>66</v>
      </c>
    </row>
    <row r="12" spans="1:10" s="3" customFormat="1" x14ac:dyDescent="0.25">
      <c r="A12" s="81"/>
      <c r="B12" s="86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5">
      <c r="A13" s="81"/>
      <c r="B13" s="86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0.6" x14ac:dyDescent="0.25">
      <c r="A14" s="80" t="s">
        <v>6</v>
      </c>
      <c r="B14" s="84" t="s">
        <v>8</v>
      </c>
      <c r="C14" s="26" t="s">
        <v>102</v>
      </c>
      <c r="D14" s="22">
        <v>0.92</v>
      </c>
      <c r="E14" s="23">
        <f>E9*D14</f>
        <v>3146.23</v>
      </c>
      <c r="F14" s="72"/>
      <c r="G14" s="73"/>
      <c r="H14" s="73"/>
      <c r="I14" s="74"/>
      <c r="J14" s="75"/>
    </row>
    <row r="15" spans="1:10" ht="31.5" customHeight="1" x14ac:dyDescent="0.25">
      <c r="A15" s="80" t="s">
        <v>17</v>
      </c>
      <c r="B15" s="87" t="s">
        <v>46</v>
      </c>
      <c r="C15" s="27"/>
      <c r="D15" s="6"/>
      <c r="E15" s="14">
        <f>SUM(E16:E16)</f>
        <v>1368.66</v>
      </c>
      <c r="F15" s="76"/>
      <c r="G15" s="57"/>
      <c r="H15" s="77"/>
      <c r="I15" s="78"/>
      <c r="J15" s="79"/>
    </row>
    <row r="16" spans="1:10" ht="55.2" x14ac:dyDescent="0.25">
      <c r="A16" s="82" t="s">
        <v>174</v>
      </c>
      <c r="B16" s="88" t="s">
        <v>100</v>
      </c>
      <c r="C16" s="28"/>
      <c r="D16" s="6"/>
      <c r="E16" s="15">
        <f>H16*I16</f>
        <v>1368.66</v>
      </c>
      <c r="F16" s="71" t="s">
        <v>100</v>
      </c>
      <c r="G16" s="56" t="s">
        <v>10</v>
      </c>
      <c r="H16" s="57">
        <v>1.03</v>
      </c>
      <c r="I16" s="96">
        <f>Лист1!I12</f>
        <v>1328.8</v>
      </c>
      <c r="J16" s="90" t="s">
        <v>99</v>
      </c>
    </row>
    <row r="17" spans="1:10" s="3" customFormat="1" ht="30.6" x14ac:dyDescent="0.25">
      <c r="A17" s="80" t="s">
        <v>7</v>
      </c>
      <c r="B17" s="84" t="s">
        <v>11</v>
      </c>
      <c r="C17" s="26" t="s">
        <v>103</v>
      </c>
      <c r="D17" s="22">
        <v>0.44</v>
      </c>
      <c r="E17" s="23">
        <f>E9*D17</f>
        <v>1504.72</v>
      </c>
      <c r="F17" s="42"/>
      <c r="G17" s="42"/>
      <c r="H17" s="42"/>
      <c r="I17" s="42"/>
      <c r="J17" s="43"/>
    </row>
    <row r="18" spans="1:10" s="3" customFormat="1" ht="21.75" customHeight="1" thickBot="1" x14ac:dyDescent="0.3">
      <c r="A18" s="201"/>
      <c r="B18" s="200" t="s">
        <v>12</v>
      </c>
      <c r="C18" s="186"/>
      <c r="D18" s="245"/>
      <c r="E18" s="246">
        <f>E9+E14+E15+E17</f>
        <v>9439.43</v>
      </c>
      <c r="F18" s="59"/>
      <c r="G18" s="60"/>
      <c r="H18" s="61"/>
      <c r="I18" s="62"/>
      <c r="J18" s="63"/>
    </row>
    <row r="19" spans="1:10" ht="45.6" customHeight="1" thickBot="1" x14ac:dyDescent="0.3">
      <c r="A19" s="193"/>
      <c r="B19" s="275" t="str">
        <f>Лист1!H17</f>
        <v>Итого без НДС с учетом корректирующего коэффициента:</v>
      </c>
      <c r="C19" s="275"/>
      <c r="D19" s="199">
        <v>0.72799999999999998</v>
      </c>
      <c r="E19" s="194">
        <f>E18*D19</f>
        <v>6871.91</v>
      </c>
    </row>
    <row r="20" spans="1:10" s="8" customFormat="1" ht="20.399999999999999" customHeight="1" x14ac:dyDescent="0.25">
      <c r="A20" s="7"/>
      <c r="B20" s="69"/>
      <c r="C20" s="70"/>
      <c r="F20" s="9"/>
    </row>
    <row r="21" spans="1:10" x14ac:dyDescent="0.25">
      <c r="B21" s="20"/>
      <c r="C21" s="2"/>
      <c r="D21" s="2"/>
    </row>
    <row r="22" spans="1:10" x14ac:dyDescent="0.25">
      <c r="B22" s="2" t="s">
        <v>171</v>
      </c>
    </row>
    <row r="24" spans="1:10" x14ac:dyDescent="0.25">
      <c r="B24" s="2" t="s">
        <v>172</v>
      </c>
    </row>
  </sheetData>
  <mergeCells count="14">
    <mergeCell ref="B19:C19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4"/>
  <sheetViews>
    <sheetView topLeftCell="A10" zoomScale="80" zoomScaleNormal="80" workbookViewId="0">
      <selection activeCell="B17" sqref="B17"/>
    </sheetView>
  </sheetViews>
  <sheetFormatPr defaultColWidth="9.109375" defaultRowHeight="13.8" x14ac:dyDescent="0.25"/>
  <cols>
    <col min="1" max="1" width="4.6640625" style="2" customWidth="1"/>
    <col min="2" max="2" width="45.44140625" style="2" customWidth="1"/>
    <col min="3" max="3" width="19.33203125" style="1" customWidth="1"/>
    <col min="4" max="4" width="11.6640625" style="11" customWidth="1"/>
    <col min="5" max="5" width="20.5546875" style="2" customWidth="1"/>
    <col min="6" max="6" width="39.33203125" style="2" customWidth="1"/>
    <col min="7" max="7" width="10.109375" style="2" customWidth="1"/>
    <col min="8" max="8" width="14" style="2" customWidth="1"/>
    <col min="9" max="9" width="16.6640625" style="2" customWidth="1"/>
    <col min="10" max="10" width="13.44140625" style="2" customWidth="1"/>
    <col min="11" max="16384" width="9.10937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260" t="s">
        <v>0</v>
      </c>
      <c r="I1" s="260"/>
      <c r="J1" s="260"/>
    </row>
    <row r="2" spans="1:10" ht="18.75" customHeight="1" x14ac:dyDescent="0.3">
      <c r="A2" s="263" t="s">
        <v>155</v>
      </c>
      <c r="B2" s="263"/>
      <c r="C2" s="263"/>
      <c r="D2" s="263"/>
      <c r="E2" s="263"/>
      <c r="F2" s="263"/>
      <c r="G2" s="263"/>
      <c r="H2" s="263"/>
      <c r="I2" s="263"/>
      <c r="J2" s="263"/>
    </row>
    <row r="3" spans="1:10" x14ac:dyDescent="0.25">
      <c r="A3" s="265"/>
      <c r="B3" s="265"/>
      <c r="C3" s="68"/>
      <c r="D3" s="2"/>
    </row>
    <row r="4" spans="1:10" x14ac:dyDescent="0.25">
      <c r="A4" s="282" t="s">
        <v>108</v>
      </c>
      <c r="B4" s="282"/>
      <c r="C4" s="282"/>
      <c r="D4" s="282"/>
      <c r="E4" s="282"/>
      <c r="F4" s="282"/>
      <c r="G4" s="282"/>
      <c r="H4" s="282"/>
      <c r="I4" s="282"/>
      <c r="J4" s="282"/>
    </row>
    <row r="5" spans="1:10" s="3" customFormat="1" ht="48.75" customHeight="1" x14ac:dyDescent="0.25">
      <c r="A5" s="260" t="s">
        <v>94</v>
      </c>
      <c r="B5" s="264"/>
      <c r="C5" s="264"/>
      <c r="D5" s="264"/>
      <c r="E5" s="264"/>
      <c r="F5" s="264"/>
      <c r="G5" s="264"/>
      <c r="H5" s="264"/>
      <c r="I5" s="264"/>
      <c r="J5" s="264"/>
    </row>
    <row r="6" spans="1:10" ht="16.2" thickBot="1" x14ac:dyDescent="0.35">
      <c r="A6" s="13"/>
      <c r="B6" s="13"/>
      <c r="C6" s="13"/>
      <c r="D6" s="2"/>
      <c r="G6" s="261" t="s">
        <v>18</v>
      </c>
      <c r="H6" s="261"/>
      <c r="I6" s="262" t="s">
        <v>93</v>
      </c>
      <c r="J6" s="262"/>
    </row>
    <row r="7" spans="1:10" ht="39.75" customHeight="1" x14ac:dyDescent="0.25">
      <c r="A7" s="276" t="s">
        <v>1</v>
      </c>
      <c r="B7" s="278" t="s">
        <v>2</v>
      </c>
      <c r="C7" s="272" t="str">
        <f>Лист1!H19</f>
        <v>Примечание</v>
      </c>
      <c r="D7" s="270"/>
      <c r="E7" s="256" t="s">
        <v>50</v>
      </c>
      <c r="F7" s="258" t="s">
        <v>19</v>
      </c>
      <c r="G7" s="258"/>
      <c r="H7" s="258"/>
      <c r="I7" s="258"/>
      <c r="J7" s="259"/>
    </row>
    <row r="8" spans="1:10" ht="100.2" customHeight="1" x14ac:dyDescent="0.25">
      <c r="A8" s="277"/>
      <c r="B8" s="279"/>
      <c r="C8" s="273"/>
      <c r="D8" s="271"/>
      <c r="E8" s="257"/>
      <c r="F8" s="36" t="s">
        <v>28</v>
      </c>
      <c r="G8" s="36" t="s">
        <v>49</v>
      </c>
      <c r="H8" s="36" t="s">
        <v>109</v>
      </c>
      <c r="I8" s="37" t="str">
        <f>Лист1!H15</f>
        <v>Стоимость по ФГИС ЦС Москва, 1-й квартал 2025г.,
руб.</v>
      </c>
      <c r="J8" s="38" t="s">
        <v>47</v>
      </c>
    </row>
    <row r="9" spans="1:10" s="3" customFormat="1" ht="50.25" customHeight="1" x14ac:dyDescent="0.25">
      <c r="A9" s="80" t="s">
        <v>4</v>
      </c>
      <c r="B9" s="84" t="s">
        <v>41</v>
      </c>
      <c r="C9" s="4"/>
      <c r="D9" s="22"/>
      <c r="E9" s="23">
        <f>E10+E11+E12+E13</f>
        <v>4707.79</v>
      </c>
      <c r="F9" s="39" t="s">
        <v>95</v>
      </c>
      <c r="G9" s="40" t="s">
        <v>5</v>
      </c>
      <c r="H9" s="41">
        <f>H10+H11+H12+H13</f>
        <v>7.04</v>
      </c>
      <c r="I9" s="42"/>
      <c r="J9" s="43"/>
    </row>
    <row r="10" spans="1:10" s="3" customFormat="1" ht="15.6" x14ac:dyDescent="0.25">
      <c r="A10" s="81" t="s">
        <v>42</v>
      </c>
      <c r="B10" s="85" t="s">
        <v>97</v>
      </c>
      <c r="C10" s="21"/>
      <c r="D10" s="22"/>
      <c r="E10" s="25">
        <f>H10*I10</f>
        <v>3834.74</v>
      </c>
      <c r="F10" s="91" t="s">
        <v>97</v>
      </c>
      <c r="G10" s="45" t="s">
        <v>5</v>
      </c>
      <c r="H10" s="46">
        <v>5.58</v>
      </c>
      <c r="I10" s="129">
        <f>Лист1!I4</f>
        <v>687.23</v>
      </c>
      <c r="J10" s="90" t="s">
        <v>96</v>
      </c>
    </row>
    <row r="11" spans="1:10" s="3" customFormat="1" x14ac:dyDescent="0.25">
      <c r="A11" s="81" t="s">
        <v>43</v>
      </c>
      <c r="B11" s="97" t="str">
        <f>F11</f>
        <v>Средний разряд машинистов 4,0</v>
      </c>
      <c r="C11" s="21"/>
      <c r="D11" s="22"/>
      <c r="E11" s="25">
        <f>H11*I11</f>
        <v>873.05</v>
      </c>
      <c r="F11" s="91" t="s">
        <v>65</v>
      </c>
      <c r="G11" s="45" t="s">
        <v>5</v>
      </c>
      <c r="H11" s="46">
        <v>1.46</v>
      </c>
      <c r="I11" s="129">
        <f>Лист1!I6</f>
        <v>597.98</v>
      </c>
      <c r="J11" s="90" t="s">
        <v>66</v>
      </c>
    </row>
    <row r="12" spans="1:10" s="3" customFormat="1" x14ac:dyDescent="0.25">
      <c r="A12" s="81"/>
      <c r="B12" s="86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5">
      <c r="A13" s="81"/>
      <c r="B13" s="86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0.6" x14ac:dyDescent="0.25">
      <c r="A14" s="80" t="s">
        <v>6</v>
      </c>
      <c r="B14" s="84" t="s">
        <v>8</v>
      </c>
      <c r="C14" s="26" t="s">
        <v>102</v>
      </c>
      <c r="D14" s="22">
        <v>0.92</v>
      </c>
      <c r="E14" s="23">
        <f>E9*D14</f>
        <v>4331.17</v>
      </c>
      <c r="F14" s="72"/>
      <c r="G14" s="73"/>
      <c r="H14" s="73"/>
      <c r="I14" s="74"/>
      <c r="J14" s="75"/>
    </row>
    <row r="15" spans="1:10" ht="31.5" customHeight="1" x14ac:dyDescent="0.25">
      <c r="A15" s="80" t="s">
        <v>17</v>
      </c>
      <c r="B15" s="87" t="s">
        <v>46</v>
      </c>
      <c r="C15" s="27"/>
      <c r="D15" s="6"/>
      <c r="E15" s="14">
        <f>SUM(E16:E16)</f>
        <v>1940.05</v>
      </c>
      <c r="F15" s="76"/>
      <c r="G15" s="57"/>
      <c r="H15" s="77"/>
      <c r="I15" s="78"/>
      <c r="J15" s="79"/>
    </row>
    <row r="16" spans="1:10" ht="52.8" x14ac:dyDescent="0.25">
      <c r="A16" s="82" t="s">
        <v>174</v>
      </c>
      <c r="B16" s="88" t="s">
        <v>100</v>
      </c>
      <c r="C16" s="28"/>
      <c r="D16" s="6"/>
      <c r="E16" s="15">
        <f>H16*I16</f>
        <v>1940.05</v>
      </c>
      <c r="F16" s="71" t="s">
        <v>100</v>
      </c>
      <c r="G16" s="56" t="s">
        <v>10</v>
      </c>
      <c r="H16" s="57">
        <v>1.46</v>
      </c>
      <c r="I16" s="96">
        <f>Лист1!I12</f>
        <v>1328.8</v>
      </c>
      <c r="J16" s="90" t="s">
        <v>99</v>
      </c>
    </row>
    <row r="17" spans="1:10" s="3" customFormat="1" ht="36" customHeight="1" x14ac:dyDescent="0.25">
      <c r="A17" s="80" t="s">
        <v>7</v>
      </c>
      <c r="B17" s="84" t="s">
        <v>11</v>
      </c>
      <c r="C17" s="26" t="s">
        <v>103</v>
      </c>
      <c r="D17" s="22">
        <v>0.44</v>
      </c>
      <c r="E17" s="23">
        <f>E9*D17</f>
        <v>2071.4299999999998</v>
      </c>
      <c r="F17" s="42"/>
      <c r="G17" s="42"/>
      <c r="H17" s="42"/>
      <c r="I17" s="42"/>
      <c r="J17" s="43"/>
    </row>
    <row r="18" spans="1:10" s="3" customFormat="1" ht="21.75" customHeight="1" thickBot="1" x14ac:dyDescent="0.3">
      <c r="A18" s="201"/>
      <c r="B18" s="200" t="s">
        <v>12</v>
      </c>
      <c r="C18" s="186"/>
      <c r="D18" s="245"/>
      <c r="E18" s="246">
        <f>E9+E14+E15+E17</f>
        <v>13050.44</v>
      </c>
      <c r="F18" s="59"/>
      <c r="G18" s="60"/>
      <c r="H18" s="61"/>
      <c r="I18" s="62"/>
      <c r="J18" s="63"/>
    </row>
    <row r="19" spans="1:10" ht="48.6" customHeight="1" thickBot="1" x14ac:dyDescent="0.3">
      <c r="A19" s="193"/>
      <c r="B19" s="283" t="str">
        <f>Лист1!H17</f>
        <v>Итого без НДС с учетом корректирующего коэффициента:</v>
      </c>
      <c r="C19" s="283"/>
      <c r="D19" s="199">
        <v>0.72799999999999998</v>
      </c>
      <c r="E19" s="194">
        <f>E18*D19</f>
        <v>9500.7199999999993</v>
      </c>
    </row>
    <row r="20" spans="1:10" s="8" customFormat="1" ht="20.399999999999999" customHeight="1" x14ac:dyDescent="0.25">
      <c r="A20" s="7"/>
      <c r="B20" s="69"/>
      <c r="C20" s="70"/>
      <c r="F20" s="9"/>
    </row>
    <row r="21" spans="1:10" x14ac:dyDescent="0.25">
      <c r="B21" s="20"/>
      <c r="C21" s="2"/>
      <c r="D21" s="2"/>
    </row>
    <row r="22" spans="1:10" x14ac:dyDescent="0.25">
      <c r="B22" s="2" t="s">
        <v>171</v>
      </c>
    </row>
    <row r="24" spans="1:10" x14ac:dyDescent="0.25">
      <c r="B24" s="2" t="s">
        <v>172</v>
      </c>
    </row>
  </sheetData>
  <mergeCells count="14">
    <mergeCell ref="B19:C19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zoomScale="80" zoomScaleNormal="80" workbookViewId="0">
      <selection activeCell="H17" sqref="H17"/>
    </sheetView>
  </sheetViews>
  <sheetFormatPr defaultRowHeight="14.4" x14ac:dyDescent="0.3"/>
  <cols>
    <col min="2" max="2" width="67.21875" customWidth="1"/>
    <col min="5" max="5" width="64.88671875" customWidth="1"/>
    <col min="7" max="7" width="15" customWidth="1"/>
    <col min="8" max="8" width="14.21875" customWidth="1"/>
    <col min="9" max="9" width="17.21875" customWidth="1"/>
  </cols>
  <sheetData>
    <row r="1" spans="1:9" ht="44.4" customHeight="1" x14ac:dyDescent="0.3">
      <c r="A1" s="207"/>
      <c r="B1" s="218"/>
      <c r="C1" s="218"/>
      <c r="D1" s="218"/>
      <c r="E1" s="218"/>
      <c r="F1" s="218"/>
      <c r="G1" s="260" t="s">
        <v>182</v>
      </c>
      <c r="H1" s="260"/>
      <c r="I1" s="260"/>
    </row>
    <row r="2" spans="1:9" ht="17.399999999999999" x14ac:dyDescent="0.3">
      <c r="A2" s="263" t="s">
        <v>183</v>
      </c>
      <c r="B2" s="263"/>
      <c r="C2" s="263"/>
      <c r="D2" s="263"/>
      <c r="E2" s="263"/>
      <c r="F2" s="263"/>
      <c r="G2" s="263"/>
      <c r="H2" s="263"/>
      <c r="I2" s="263"/>
    </row>
    <row r="3" spans="1:9" x14ac:dyDescent="0.3">
      <c r="A3" s="265"/>
      <c r="B3" s="265"/>
      <c r="C3" s="209"/>
      <c r="D3" s="207"/>
      <c r="E3" s="207"/>
      <c r="F3" s="207"/>
      <c r="G3" s="207"/>
      <c r="H3" s="207"/>
      <c r="I3" s="207"/>
    </row>
    <row r="4" spans="1:9" ht="24" customHeight="1" x14ac:dyDescent="0.3">
      <c r="A4" s="265" t="s">
        <v>184</v>
      </c>
      <c r="B4" s="265"/>
      <c r="C4" s="265"/>
      <c r="D4" s="265"/>
      <c r="E4" s="265"/>
      <c r="F4" s="265"/>
      <c r="G4" s="265"/>
      <c r="H4" s="265"/>
      <c r="I4" s="265"/>
    </row>
    <row r="5" spans="1:9" ht="15.6" x14ac:dyDescent="0.3">
      <c r="A5" s="260" t="s">
        <v>175</v>
      </c>
      <c r="B5" s="264"/>
      <c r="C5" s="264"/>
      <c r="D5" s="264"/>
      <c r="E5" s="264"/>
      <c r="F5" s="264"/>
      <c r="G5" s="264"/>
      <c r="H5" s="264"/>
      <c r="I5" s="264"/>
    </row>
    <row r="6" spans="1:9" ht="16.2" thickBot="1" x14ac:dyDescent="0.35">
      <c r="A6" s="219"/>
      <c r="B6" s="219"/>
      <c r="C6" s="209"/>
      <c r="D6" s="207"/>
      <c r="E6" s="207"/>
      <c r="F6" s="261" t="s">
        <v>18</v>
      </c>
      <c r="G6" s="261"/>
      <c r="H6" s="262" t="s">
        <v>176</v>
      </c>
      <c r="I6" s="262"/>
    </row>
    <row r="7" spans="1:9" x14ac:dyDescent="0.3">
      <c r="A7" s="266" t="s">
        <v>1</v>
      </c>
      <c r="B7" s="268" t="s">
        <v>2</v>
      </c>
      <c r="C7" s="270"/>
      <c r="D7" s="256" t="s">
        <v>50</v>
      </c>
      <c r="E7" s="258" t="s">
        <v>19</v>
      </c>
      <c r="F7" s="258"/>
      <c r="G7" s="258"/>
      <c r="H7" s="258"/>
      <c r="I7" s="259"/>
    </row>
    <row r="8" spans="1:9" ht="84" customHeight="1" x14ac:dyDescent="0.3">
      <c r="A8" s="267"/>
      <c r="B8" s="269"/>
      <c r="C8" s="271"/>
      <c r="D8" s="257"/>
      <c r="E8" s="220" t="s">
        <v>28</v>
      </c>
      <c r="F8" s="220" t="s">
        <v>49</v>
      </c>
      <c r="G8" s="220" t="s">
        <v>177</v>
      </c>
      <c r="H8" s="221" t="str">
        <f>Лист1!H15</f>
        <v>Стоимость по ФГИС ЦС Москва, 1-й квартал 2025г.,
руб.</v>
      </c>
      <c r="I8" s="222" t="s">
        <v>47</v>
      </c>
    </row>
    <row r="9" spans="1:9" ht="42.6" customHeight="1" x14ac:dyDescent="0.3">
      <c r="A9" s="223" t="s">
        <v>4</v>
      </c>
      <c r="B9" s="210" t="s">
        <v>41</v>
      </c>
      <c r="C9" s="224"/>
      <c r="D9" s="225">
        <v>122.1392</v>
      </c>
      <c r="E9" s="226" t="s">
        <v>178</v>
      </c>
      <c r="F9" s="227" t="s">
        <v>5</v>
      </c>
      <c r="G9" s="228">
        <v>0.23</v>
      </c>
      <c r="H9" s="229"/>
      <c r="I9" s="230"/>
    </row>
    <row r="10" spans="1:9" ht="25.8" customHeight="1" x14ac:dyDescent="0.3">
      <c r="A10" s="231" t="s">
        <v>42</v>
      </c>
      <c r="B10" s="232" t="s">
        <v>38</v>
      </c>
      <c r="C10" s="224"/>
      <c r="D10" s="233">
        <v>122.1392</v>
      </c>
      <c r="E10" s="234" t="s">
        <v>30</v>
      </c>
      <c r="F10" s="235" t="s">
        <v>5</v>
      </c>
      <c r="G10" s="236">
        <v>0.23</v>
      </c>
      <c r="H10" s="129">
        <f>Лист1!I2</f>
        <v>531.04</v>
      </c>
      <c r="I10" s="237" t="s">
        <v>34</v>
      </c>
    </row>
    <row r="11" spans="1:9" ht="16.8" customHeight="1" x14ac:dyDescent="0.3">
      <c r="A11" s="223" t="s">
        <v>6</v>
      </c>
      <c r="B11" s="210" t="s">
        <v>8</v>
      </c>
      <c r="C11" s="224">
        <v>0.66859999999999997</v>
      </c>
      <c r="D11" s="225">
        <v>81.662269120000005</v>
      </c>
      <c r="E11" s="229"/>
      <c r="F11" s="228"/>
      <c r="G11" s="228"/>
      <c r="H11" s="238"/>
      <c r="I11" s="230"/>
    </row>
    <row r="12" spans="1:9" ht="21" customHeight="1" x14ac:dyDescent="0.3">
      <c r="A12" s="223" t="s">
        <v>17</v>
      </c>
      <c r="B12" s="210" t="s">
        <v>11</v>
      </c>
      <c r="C12" s="224">
        <v>0.15</v>
      </c>
      <c r="D12" s="225">
        <v>18.320879999999999</v>
      </c>
      <c r="E12" s="229"/>
      <c r="F12" s="229"/>
      <c r="G12" s="229"/>
      <c r="H12" s="229"/>
      <c r="I12" s="230"/>
    </row>
    <row r="13" spans="1:9" ht="16.2" thickBot="1" x14ac:dyDescent="0.35">
      <c r="A13" s="247"/>
      <c r="B13" s="244" t="s">
        <v>12</v>
      </c>
      <c r="C13" s="245"/>
      <c r="D13" s="246">
        <v>222.12234912</v>
      </c>
      <c r="E13" s="239"/>
      <c r="F13" s="240"/>
      <c r="G13" s="241"/>
      <c r="H13" s="242"/>
      <c r="I13" s="243"/>
    </row>
    <row r="14" spans="1:9" ht="36.6" customHeight="1" thickBot="1" x14ac:dyDescent="0.35">
      <c r="A14" s="252"/>
      <c r="B14" s="199" t="str">
        <f>Лист1!H17</f>
        <v>Итого без НДС с учетом корректирующего коэффициента:</v>
      </c>
      <c r="C14" s="248">
        <v>0.85599999999999998</v>
      </c>
      <c r="D14" s="249">
        <v>190.13673084671998</v>
      </c>
      <c r="E14" s="207"/>
      <c r="F14" s="207"/>
    </row>
    <row r="15" spans="1:9" x14ac:dyDescent="0.3">
      <c r="A15" s="211"/>
      <c r="B15" s="217"/>
      <c r="C15" s="212"/>
      <c r="D15" s="212"/>
      <c r="E15" s="213"/>
      <c r="F15" s="212"/>
    </row>
    <row r="16" spans="1:9" x14ac:dyDescent="0.3">
      <c r="A16" s="207"/>
      <c r="B16" s="284" t="s">
        <v>179</v>
      </c>
      <c r="C16" s="284"/>
      <c r="D16" s="284"/>
      <c r="E16" s="284"/>
      <c r="F16" s="284"/>
    </row>
    <row r="17" spans="1:6" x14ac:dyDescent="0.3">
      <c r="A17" s="207"/>
      <c r="B17" s="214"/>
      <c r="C17" s="215"/>
      <c r="D17" s="208"/>
      <c r="E17" s="216"/>
      <c r="F17" s="207"/>
    </row>
    <row r="18" spans="1:6" x14ac:dyDescent="0.3">
      <c r="A18" s="207"/>
      <c r="B18" s="284" t="s">
        <v>180</v>
      </c>
      <c r="C18" s="284"/>
      <c r="D18" s="284"/>
      <c r="E18" s="284"/>
      <c r="F18" s="207"/>
    </row>
    <row r="19" spans="1:6" x14ac:dyDescent="0.3">
      <c r="A19" s="207"/>
      <c r="B19" s="207"/>
      <c r="C19" s="207"/>
      <c r="D19" s="216"/>
      <c r="E19" s="207"/>
      <c r="F19" s="207"/>
    </row>
  </sheetData>
  <mergeCells count="14">
    <mergeCell ref="B18:E18"/>
    <mergeCell ref="A7:A8"/>
    <mergeCell ref="B7:B8"/>
    <mergeCell ref="C7:C8"/>
    <mergeCell ref="D7:D8"/>
    <mergeCell ref="E7:I7"/>
    <mergeCell ref="B16:F16"/>
    <mergeCell ref="F6:G6"/>
    <mergeCell ref="H6:I6"/>
    <mergeCell ref="G1:I1"/>
    <mergeCell ref="A2:I2"/>
    <mergeCell ref="A3:B3"/>
    <mergeCell ref="A4:I4"/>
    <mergeCell ref="A5:I5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opLeftCell="A13" workbookViewId="0">
      <selection activeCell="H18" sqref="H18"/>
    </sheetView>
  </sheetViews>
  <sheetFormatPr defaultRowHeight="15.6" x14ac:dyDescent="0.3"/>
  <cols>
    <col min="1" max="1" width="6.44140625" style="151" customWidth="1"/>
    <col min="2" max="2" width="13.77734375" customWidth="1"/>
    <col min="3" max="3" width="37.77734375" style="119" customWidth="1"/>
    <col min="5" max="5" width="13.33203125" customWidth="1"/>
    <col min="6" max="6" width="15.5546875" customWidth="1"/>
    <col min="7" max="7" width="14.6640625" customWidth="1"/>
    <col min="8" max="8" width="17.6640625" customWidth="1"/>
    <col min="9" max="9" width="15.88671875" customWidth="1"/>
    <col min="10" max="10" width="19.21875" customWidth="1"/>
  </cols>
  <sheetData>
    <row r="1" spans="1:10" ht="127.8" customHeight="1" x14ac:dyDescent="0.3">
      <c r="A1" s="144" t="s">
        <v>1</v>
      </c>
      <c r="B1" s="133" t="s">
        <v>160</v>
      </c>
      <c r="C1" s="133" t="s">
        <v>161</v>
      </c>
      <c r="D1" s="133" t="s">
        <v>162</v>
      </c>
      <c r="E1" s="133" t="s">
        <v>163</v>
      </c>
      <c r="F1" s="133" t="s">
        <v>164</v>
      </c>
      <c r="G1" s="133" t="s">
        <v>165</v>
      </c>
      <c r="H1" s="133" t="s">
        <v>166</v>
      </c>
      <c r="I1" s="133" t="s">
        <v>167</v>
      </c>
      <c r="J1" s="133" t="s">
        <v>168</v>
      </c>
    </row>
    <row r="2" spans="1:10" x14ac:dyDescent="0.3">
      <c r="A2" s="150">
        <v>1</v>
      </c>
      <c r="B2" s="120" t="s">
        <v>34</v>
      </c>
      <c r="C2" s="105" t="s">
        <v>157</v>
      </c>
      <c r="D2" s="121" t="s">
        <v>98</v>
      </c>
      <c r="E2" s="123" t="s">
        <v>70</v>
      </c>
      <c r="F2" s="123" t="s">
        <v>70</v>
      </c>
      <c r="G2" s="122" t="s">
        <v>70</v>
      </c>
      <c r="H2" s="121" t="s">
        <v>70</v>
      </c>
      <c r="I2" s="183">
        <v>531.04</v>
      </c>
      <c r="J2" s="123" t="s">
        <v>70</v>
      </c>
    </row>
    <row r="3" spans="1:10" x14ac:dyDescent="0.3">
      <c r="A3" s="150">
        <v>2</v>
      </c>
      <c r="B3" s="120" t="s">
        <v>27</v>
      </c>
      <c r="C3" s="105" t="s">
        <v>158</v>
      </c>
      <c r="D3" s="121" t="s">
        <v>98</v>
      </c>
      <c r="E3" s="123" t="s">
        <v>70</v>
      </c>
      <c r="F3" s="123" t="s">
        <v>70</v>
      </c>
      <c r="G3" s="122" t="s">
        <v>70</v>
      </c>
      <c r="H3" s="121" t="s">
        <v>70</v>
      </c>
      <c r="I3" s="183">
        <v>597.98</v>
      </c>
      <c r="J3" s="123" t="s">
        <v>70</v>
      </c>
    </row>
    <row r="4" spans="1:10" x14ac:dyDescent="0.3">
      <c r="A4" s="150">
        <v>3</v>
      </c>
      <c r="B4" s="120" t="s">
        <v>96</v>
      </c>
      <c r="C4" s="105" t="s">
        <v>97</v>
      </c>
      <c r="D4" s="121" t="s">
        <v>98</v>
      </c>
      <c r="E4" s="123" t="s">
        <v>70</v>
      </c>
      <c r="F4" s="123" t="s">
        <v>70</v>
      </c>
      <c r="G4" s="122" t="s">
        <v>70</v>
      </c>
      <c r="H4" s="121" t="s">
        <v>70</v>
      </c>
      <c r="I4" s="183">
        <v>687.23</v>
      </c>
      <c r="J4" s="123" t="s">
        <v>70</v>
      </c>
    </row>
    <row r="5" spans="1:10" s="152" customFormat="1" x14ac:dyDescent="0.3">
      <c r="A5" s="150">
        <v>4</v>
      </c>
      <c r="B5" s="157" t="s">
        <v>169</v>
      </c>
      <c r="C5" s="157" t="s">
        <v>170</v>
      </c>
      <c r="D5" s="158" t="s">
        <v>98</v>
      </c>
      <c r="E5" s="160" t="s">
        <v>70</v>
      </c>
      <c r="F5" s="160" t="s">
        <v>70</v>
      </c>
      <c r="G5" s="159" t="s">
        <v>70</v>
      </c>
      <c r="H5" s="158" t="s">
        <v>70</v>
      </c>
      <c r="I5" s="163">
        <v>531.04</v>
      </c>
      <c r="J5" s="160" t="s">
        <v>70</v>
      </c>
    </row>
    <row r="6" spans="1:10" s="143" customFormat="1" x14ac:dyDescent="0.3">
      <c r="A6" s="150">
        <v>5</v>
      </c>
      <c r="B6" s="153" t="s">
        <v>66</v>
      </c>
      <c r="C6" s="153" t="s">
        <v>65</v>
      </c>
      <c r="D6" s="154" t="s">
        <v>98</v>
      </c>
      <c r="E6" s="156" t="s">
        <v>70</v>
      </c>
      <c r="F6" s="156" t="s">
        <v>70</v>
      </c>
      <c r="G6" s="155" t="s">
        <v>70</v>
      </c>
      <c r="H6" s="154" t="s">
        <v>70</v>
      </c>
      <c r="I6" s="164">
        <v>597.98</v>
      </c>
      <c r="J6" s="156" t="s">
        <v>70</v>
      </c>
    </row>
    <row r="7" spans="1:10" ht="34.799999999999997" customHeight="1" x14ac:dyDescent="0.3">
      <c r="A7" s="150">
        <v>6</v>
      </c>
      <c r="B7" s="124" t="s">
        <v>32</v>
      </c>
      <c r="C7" s="118" t="s">
        <v>33</v>
      </c>
      <c r="D7" s="125" t="s">
        <v>69</v>
      </c>
      <c r="E7" s="128" t="s">
        <v>70</v>
      </c>
      <c r="F7" s="126">
        <v>388.56</v>
      </c>
      <c r="G7" s="127">
        <v>1150</v>
      </c>
      <c r="H7" s="124" t="s">
        <v>159</v>
      </c>
      <c r="I7" s="165">
        <v>556.4</v>
      </c>
      <c r="J7" s="128" t="s">
        <v>70</v>
      </c>
    </row>
    <row r="8" spans="1:10" ht="46.8" x14ac:dyDescent="0.3">
      <c r="A8" s="150">
        <v>7</v>
      </c>
      <c r="B8" s="130" t="s">
        <v>79</v>
      </c>
      <c r="C8" s="105" t="s">
        <v>80</v>
      </c>
      <c r="D8" s="131" t="s">
        <v>69</v>
      </c>
      <c r="E8" s="132" t="s">
        <v>70</v>
      </c>
      <c r="F8" s="167">
        <v>2664.41</v>
      </c>
      <c r="G8" s="168">
        <v>1193</v>
      </c>
      <c r="H8" s="166" t="s">
        <v>71</v>
      </c>
      <c r="I8" s="169" t="s">
        <v>70</v>
      </c>
      <c r="J8" s="167">
        <v>1.18</v>
      </c>
    </row>
    <row r="9" spans="1:10" ht="46.8" x14ac:dyDescent="0.3">
      <c r="A9" s="150">
        <v>8</v>
      </c>
      <c r="B9" s="134" t="s">
        <v>67</v>
      </c>
      <c r="C9" s="105" t="s">
        <v>68</v>
      </c>
      <c r="D9" s="135" t="s">
        <v>69</v>
      </c>
      <c r="E9" s="136" t="s">
        <v>70</v>
      </c>
      <c r="F9" s="171">
        <v>1162.81</v>
      </c>
      <c r="G9" s="172">
        <v>1193</v>
      </c>
      <c r="H9" s="170" t="s">
        <v>71</v>
      </c>
      <c r="I9" s="173" t="s">
        <v>70</v>
      </c>
      <c r="J9" s="171">
        <v>1.18</v>
      </c>
    </row>
    <row r="10" spans="1:10" ht="46.8" x14ac:dyDescent="0.3">
      <c r="A10" s="150">
        <v>9</v>
      </c>
      <c r="B10" s="137" t="s">
        <v>72</v>
      </c>
      <c r="C10" s="118" t="s">
        <v>73</v>
      </c>
      <c r="D10" s="138" t="s">
        <v>69</v>
      </c>
      <c r="E10" s="139" t="s">
        <v>70</v>
      </c>
      <c r="F10" s="175">
        <v>1307.82</v>
      </c>
      <c r="G10" s="176">
        <v>1193</v>
      </c>
      <c r="H10" s="174" t="s">
        <v>71</v>
      </c>
      <c r="I10" s="175">
        <v>1419.34</v>
      </c>
      <c r="J10" s="177" t="s">
        <v>70</v>
      </c>
    </row>
    <row r="11" spans="1:10" ht="46.8" x14ac:dyDescent="0.3">
      <c r="A11" s="150">
        <v>10</v>
      </c>
      <c r="B11" s="140" t="s">
        <v>74</v>
      </c>
      <c r="C11" s="105" t="s">
        <v>75</v>
      </c>
      <c r="D11" s="141" t="s">
        <v>69</v>
      </c>
      <c r="E11" s="142" t="s">
        <v>70</v>
      </c>
      <c r="F11" s="179">
        <v>800.37</v>
      </c>
      <c r="G11" s="180">
        <v>1193</v>
      </c>
      <c r="H11" s="178" t="s">
        <v>71</v>
      </c>
      <c r="I11" s="181" t="s">
        <v>70</v>
      </c>
      <c r="J11" s="179">
        <v>1.18</v>
      </c>
    </row>
    <row r="12" spans="1:10" ht="78" x14ac:dyDescent="0.3">
      <c r="A12" s="150">
        <v>11</v>
      </c>
      <c r="B12" s="145" t="s">
        <v>99</v>
      </c>
      <c r="C12" s="118" t="s">
        <v>100</v>
      </c>
      <c r="D12" s="146" t="s">
        <v>69</v>
      </c>
      <c r="E12" s="149" t="s">
        <v>70</v>
      </c>
      <c r="F12" s="147">
        <v>1024.8699999999999</v>
      </c>
      <c r="G12" s="148">
        <v>1136</v>
      </c>
      <c r="H12" s="145" t="s">
        <v>101</v>
      </c>
      <c r="I12" s="182">
        <v>1328.8</v>
      </c>
      <c r="J12" s="149" t="s">
        <v>70</v>
      </c>
    </row>
    <row r="15" spans="1:10" ht="69" x14ac:dyDescent="0.3">
      <c r="H15" s="37" t="s">
        <v>181</v>
      </c>
    </row>
    <row r="17" spans="8:8" x14ac:dyDescent="0.3">
      <c r="H17" t="s">
        <v>185</v>
      </c>
    </row>
    <row r="18" spans="8:8" ht="16.2" thickBot="1" x14ac:dyDescent="0.35"/>
    <row r="19" spans="8:8" x14ac:dyDescent="0.3">
      <c r="H19" s="272" t="s">
        <v>173</v>
      </c>
    </row>
    <row r="20" spans="8:8" x14ac:dyDescent="0.3">
      <c r="H20" s="273"/>
    </row>
  </sheetData>
  <mergeCells count="1">
    <mergeCell ref="H19:H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34</vt:i4>
      </vt:variant>
    </vt:vector>
  </HeadingPairs>
  <TitlesOfParts>
    <vt:vector size="34" baseType="lpstr">
      <vt:lpstr>Свод по калькуляциям</vt:lpstr>
      <vt:lpstr>№1</vt:lpstr>
      <vt:lpstr>№2</vt:lpstr>
      <vt:lpstr>№3</vt:lpstr>
      <vt:lpstr>№4</vt:lpstr>
      <vt:lpstr>№5</vt:lpstr>
      <vt:lpstr>№6</vt:lpstr>
      <vt:lpstr>№7</vt:lpstr>
      <vt:lpstr>№8</vt:lpstr>
      <vt:lpstr>№9</vt:lpstr>
      <vt:lpstr>№10</vt:lpstr>
      <vt:lpstr>№11</vt:lpstr>
      <vt:lpstr>№12 </vt:lpstr>
      <vt:lpstr>№13 </vt:lpstr>
      <vt:lpstr>№14</vt:lpstr>
      <vt:lpstr>№15</vt:lpstr>
      <vt:lpstr>№16</vt:lpstr>
      <vt:lpstr>№17</vt:lpstr>
      <vt:lpstr>№18 </vt:lpstr>
      <vt:lpstr>№19</vt:lpstr>
      <vt:lpstr>№20</vt:lpstr>
      <vt:lpstr>№21</vt:lpstr>
      <vt:lpstr>№22</vt:lpstr>
      <vt:lpstr>№23</vt:lpstr>
      <vt:lpstr>№24</vt:lpstr>
      <vt:lpstr>№25</vt:lpstr>
      <vt:lpstr>№26</vt:lpstr>
      <vt:lpstr>№27</vt:lpstr>
      <vt:lpstr>№28</vt:lpstr>
      <vt:lpstr>№29</vt:lpstr>
      <vt:lpstr>№30</vt:lpstr>
      <vt:lpstr>№31</vt:lpstr>
      <vt:lpstr>№32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2025-04-24T11:31:44Z</dcterms:modified>
</cp:coreProperties>
</file>